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DEMAT_MARCHES_DALT\TECHNIQUE\25-032_TX ETANCHEITE TOITURES IFSI\002_STRATEGIE ACHATS et DCE\DOCS DE TRAVAIL\"/>
    </mc:Choice>
  </mc:AlternateContent>
  <bookViews>
    <workbookView xWindow="-51720" yWindow="-120" windowWidth="51840" windowHeight="21120" tabRatio="951"/>
  </bookViews>
  <sheets>
    <sheet name="Récapitulatif" sheetId="5" r:id="rId1"/>
    <sheet name="Installations de chantier" sheetId="6" r:id="rId2"/>
    <sheet name="Base - Désamiantage" sheetId="43" r:id="rId3"/>
    <sheet name="Base T2" sheetId="37" r:id="rId4"/>
    <sheet name="Base T3" sheetId="39" r:id="rId5"/>
    <sheet name="PSE 01 - Désamiantage" sheetId="44" r:id="rId6"/>
    <sheet name="PSE 01 - T5" sheetId="41" r:id="rId7"/>
    <sheet name="PSE 02 - Désamiantage" sheetId="45" r:id="rId8"/>
    <sheet name="PSE 02 - T1" sheetId="3" r:id="rId9"/>
    <sheet name="PSE 02 - T4" sheetId="40" r:id="rId10"/>
  </sheets>
  <definedNames>
    <definedName name="_xlnm.Print_Titles" localSheetId="3">'Base T2'!$2:$3</definedName>
    <definedName name="_xlnm.Print_Titles" localSheetId="4">'Base T3'!$2:$3</definedName>
    <definedName name="_xlnm.Print_Titles" localSheetId="6">'PSE 01 - T5'!$2:$3</definedName>
    <definedName name="_xlnm.Print_Titles" localSheetId="8">'PSE 02 - T1'!$2:$3</definedName>
    <definedName name="_xlnm.Print_Titles" localSheetId="9">'PSE 02 - T4'!$2:$3</definedName>
    <definedName name="_xlnm.Print_Area" localSheetId="2">'Base - Désamiantage'!$A$1:$G$32</definedName>
    <definedName name="_xlnm.Print_Area" localSheetId="3">'Base T2'!$A$1:$G$54</definedName>
    <definedName name="_xlnm.Print_Area" localSheetId="4">'Base T3'!$A$1:$G$33</definedName>
    <definedName name="_xlnm.Print_Area" localSheetId="1">'Installations de chantier'!$A$1:$G$26</definedName>
    <definedName name="_xlnm.Print_Area" localSheetId="5">'PSE 01 - Désamiantage'!$A$1:$G$30</definedName>
    <definedName name="_xlnm.Print_Area" localSheetId="6">'PSE 01 - T5'!$A$1:$G$49</definedName>
    <definedName name="_xlnm.Print_Area" localSheetId="7">'PSE 02 - Désamiantage'!$A$1:$G$31</definedName>
    <definedName name="_xlnm.Print_Area" localSheetId="8">'PSE 02 - T1'!$A$1:$G$37</definedName>
    <definedName name="_xlnm.Print_Area" localSheetId="9">'PSE 02 - T4'!$A$1:$G$40</definedName>
    <definedName name="_xlnm.Print_Area" localSheetId="0">Récapitulatif!$A$1:$F$21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37" l="1"/>
  <c r="A1" i="45" l="1"/>
  <c r="A1" i="44"/>
  <c r="A1" i="43"/>
  <c r="A1" i="41" l="1"/>
  <c r="A1" i="40"/>
  <c r="A1" i="39"/>
  <c r="A1" i="37"/>
  <c r="A1" i="6" l="1"/>
  <c r="A1" i="3"/>
</calcChain>
</file>

<file path=xl/sharedStrings.xml><?xml version="1.0" encoding="utf-8"?>
<sst xmlns="http://schemas.openxmlformats.org/spreadsheetml/2006/main" count="679" uniqueCount="257">
  <si>
    <t>Désiagnation</t>
  </si>
  <si>
    <t>Unité</t>
  </si>
  <si>
    <t>Prix unitaire</t>
  </si>
  <si>
    <t>Montant H.T.</t>
  </si>
  <si>
    <t>Installation de chantier</t>
  </si>
  <si>
    <t>Etat des lieux</t>
  </si>
  <si>
    <t>Ens</t>
  </si>
  <si>
    <t>Panneau de chantier</t>
  </si>
  <si>
    <t>Base vie</t>
  </si>
  <si>
    <t>Mois</t>
  </si>
  <si>
    <t>Protection du chantier</t>
  </si>
  <si>
    <t>Branchement de chantier</t>
  </si>
  <si>
    <t>U</t>
  </si>
  <si>
    <t xml:space="preserve">Montant total H.T. : </t>
  </si>
  <si>
    <t xml:space="preserve">Montant de la T.V.A. : </t>
  </si>
  <si>
    <t xml:space="preserve">Montant total T.T.C. : </t>
  </si>
  <si>
    <t>ml</t>
  </si>
  <si>
    <t>m²</t>
  </si>
  <si>
    <t>T1</t>
  </si>
  <si>
    <t>T2</t>
  </si>
  <si>
    <t>T3</t>
  </si>
  <si>
    <t>T4</t>
  </si>
  <si>
    <t>T5</t>
  </si>
  <si>
    <t xml:space="preserve">Total Installation de chantier : </t>
  </si>
  <si>
    <t>Moyens d'accès</t>
  </si>
  <si>
    <t>Accès et levage</t>
  </si>
  <si>
    <t xml:space="preserve">Total Accès et levage : </t>
  </si>
  <si>
    <t>Moyens de levage</t>
  </si>
  <si>
    <t>Ft</t>
  </si>
  <si>
    <t>Mise en place d'une sécurité collective</t>
  </si>
  <si>
    <t>Toiture T1</t>
  </si>
  <si>
    <t>Travaux de dépose</t>
  </si>
  <si>
    <t>Dépose des machineries</t>
  </si>
  <si>
    <t>Dépose de la protection lourde gravillonnée</t>
  </si>
  <si>
    <t>Arrachage étanchéité en partie courante</t>
  </si>
  <si>
    <t>Reprise des supports</t>
  </si>
  <si>
    <t>Dépose des lanterneaux</t>
  </si>
  <si>
    <t xml:space="preserve">Dépose du supportage actuel </t>
  </si>
  <si>
    <t>Pose d'un nouveau supportage adapté</t>
  </si>
  <si>
    <t>Descentes EP</t>
  </si>
  <si>
    <t xml:space="preserve">Total Descentes EP : </t>
  </si>
  <si>
    <t>Dépose du faux plafond</t>
  </si>
  <si>
    <t>Percement</t>
  </si>
  <si>
    <t>Nouvelle descentes EP</t>
  </si>
  <si>
    <t>Trop plein</t>
  </si>
  <si>
    <t>Raccordement</t>
  </si>
  <si>
    <t xml:space="preserve">Réfection des descentes EP </t>
  </si>
  <si>
    <t>Dépose des platines et garde-grêves</t>
  </si>
  <si>
    <t>Nouvelle platine + crapaudine</t>
  </si>
  <si>
    <t>Cheminements en toiture</t>
  </si>
  <si>
    <t xml:space="preserve">Total Cheminements en toiture : </t>
  </si>
  <si>
    <t>Fourniture et pose de crosses</t>
  </si>
  <si>
    <t>Fourniture et pose de chemin de câble</t>
  </si>
  <si>
    <t>Lanterneaux</t>
  </si>
  <si>
    <t>Fourniture et pose d'un lanterneau</t>
  </si>
  <si>
    <t>Asservissement</t>
  </si>
  <si>
    <t>Complexe d'étanchéité autoprotégée</t>
  </si>
  <si>
    <t xml:space="preserve">Total Lanterneaux : </t>
  </si>
  <si>
    <t>Partie courante</t>
  </si>
  <si>
    <t>Traitement des ventillations</t>
  </si>
  <si>
    <t xml:space="preserve">Chemin technique </t>
  </si>
  <si>
    <t xml:space="preserve">Total Complexe d'étanchéité autoprotégée : </t>
  </si>
  <si>
    <t>Complément de gravillon (pour atteindre 5cm)</t>
  </si>
  <si>
    <t xml:space="preserve">Total Complexe d'étanchéité sous protection lourde : </t>
  </si>
  <si>
    <t>Garde-corps</t>
  </si>
  <si>
    <t>Ligne de vie</t>
  </si>
  <si>
    <t>Epreuve de mise en eau</t>
  </si>
  <si>
    <t>Toiture T5</t>
  </si>
  <si>
    <t>Toiture T4</t>
  </si>
  <si>
    <t>Toiture T3</t>
  </si>
  <si>
    <t>Toiture T2</t>
  </si>
  <si>
    <t>Dépose socle béton</t>
  </si>
  <si>
    <t>Dépose ligne de vie</t>
  </si>
  <si>
    <t>Echelle à crinoline sol &gt; T3</t>
  </si>
  <si>
    <t>Echelle à crinoline T3 &gt; T4</t>
  </si>
  <si>
    <t>Echelle à crinoline T4 &gt; T2</t>
  </si>
  <si>
    <t>Echelle à crinoline T4 &gt; T5</t>
  </si>
  <si>
    <t>ENs</t>
  </si>
  <si>
    <t>Création nouvelles descentes</t>
  </si>
  <si>
    <t>Installations de chantier</t>
  </si>
  <si>
    <t>3.3.3</t>
  </si>
  <si>
    <t>Nettoyage final</t>
  </si>
  <si>
    <t>Dépose diverses</t>
  </si>
  <si>
    <t>Protection lourde</t>
  </si>
  <si>
    <t>3.3.2</t>
  </si>
  <si>
    <t>3.3.2.1</t>
  </si>
  <si>
    <t>3.3.2.2</t>
  </si>
  <si>
    <t>3.3.3.1</t>
  </si>
  <si>
    <t>3.3.3.2</t>
  </si>
  <si>
    <t>3.3.3.3</t>
  </si>
  <si>
    <t>3.3.3.4</t>
  </si>
  <si>
    <t>3.3.3.5</t>
  </si>
  <si>
    <t>3.3.4</t>
  </si>
  <si>
    <t>Mise en œuvre ligne de vie</t>
  </si>
  <si>
    <t>3.4.1</t>
  </si>
  <si>
    <t>3.4.1.1</t>
  </si>
  <si>
    <t>3.4.2.2</t>
  </si>
  <si>
    <t>3.4.1.2</t>
  </si>
  <si>
    <t>Travaux préparatoires</t>
  </si>
  <si>
    <t xml:space="preserve">Total Travaux préparatoires : </t>
  </si>
  <si>
    <t xml:space="preserve">Total Ligne de vie : </t>
  </si>
  <si>
    <t>3.4.2</t>
  </si>
  <si>
    <t>3.4.2.1</t>
  </si>
  <si>
    <t>3.4.3</t>
  </si>
  <si>
    <t>3.4.3.1</t>
  </si>
  <si>
    <t>3.4.3.2</t>
  </si>
  <si>
    <t>3.4.4</t>
  </si>
  <si>
    <t>Supportage machinerie</t>
  </si>
  <si>
    <t xml:space="preserve">Total Supportage machinerie : </t>
  </si>
  <si>
    <t>3.4.5</t>
  </si>
  <si>
    <t>3.4.6</t>
  </si>
  <si>
    <t>3.4.6.1</t>
  </si>
  <si>
    <t>3.4.6.2</t>
  </si>
  <si>
    <t>3.4.6.3</t>
  </si>
  <si>
    <t>3.4.6.4</t>
  </si>
  <si>
    <t>3.4.6.5</t>
  </si>
  <si>
    <t>3.4.7</t>
  </si>
  <si>
    <t>Mise en œuvre garde-corps</t>
  </si>
  <si>
    <t xml:space="preserve">Total Garde-corps : </t>
  </si>
  <si>
    <t>3.5.1</t>
  </si>
  <si>
    <t>3.5.1.2</t>
  </si>
  <si>
    <t>3.5.1.3</t>
  </si>
  <si>
    <t>3.5.2</t>
  </si>
  <si>
    <t>3.5.3</t>
  </si>
  <si>
    <t>3.5.3.1</t>
  </si>
  <si>
    <t>3.5.3.2</t>
  </si>
  <si>
    <t>3.5.3.3</t>
  </si>
  <si>
    <t>3.5.3.4</t>
  </si>
  <si>
    <t>3.5.4</t>
  </si>
  <si>
    <t>3.5.4.1</t>
  </si>
  <si>
    <t>3.5.4.2</t>
  </si>
  <si>
    <t>Sécurisation</t>
  </si>
  <si>
    <t xml:space="preserve">Total Sécurisation : </t>
  </si>
  <si>
    <t>3.6.1</t>
  </si>
  <si>
    <t>3.6.1.1</t>
  </si>
  <si>
    <t>3.6.1.2</t>
  </si>
  <si>
    <t>3.6.2</t>
  </si>
  <si>
    <t>3.6.2.1</t>
  </si>
  <si>
    <t>3.6.2.2</t>
  </si>
  <si>
    <t>3.6.3</t>
  </si>
  <si>
    <t>3.6.3.1</t>
  </si>
  <si>
    <t>3.6.3.2</t>
  </si>
  <si>
    <t>3.6.3.3</t>
  </si>
  <si>
    <t>3.6.3.4</t>
  </si>
  <si>
    <t>3.6.4</t>
  </si>
  <si>
    <t>3.6.4.1</t>
  </si>
  <si>
    <t>3.6.4.2</t>
  </si>
  <si>
    <t>3.7.1</t>
  </si>
  <si>
    <t>3.7.1.1</t>
  </si>
  <si>
    <t>3.7.1.2</t>
  </si>
  <si>
    <t>3.7.2.2</t>
  </si>
  <si>
    <t>3.7.2</t>
  </si>
  <si>
    <t>3.7.2.1</t>
  </si>
  <si>
    <t>3.7.3</t>
  </si>
  <si>
    <t>3.7.3.1</t>
  </si>
  <si>
    <t>3.7.3.2</t>
  </si>
  <si>
    <t>3.7.4</t>
  </si>
  <si>
    <t>3.7.5</t>
  </si>
  <si>
    <t>3.7.5.1</t>
  </si>
  <si>
    <t>3.7.5.2</t>
  </si>
  <si>
    <t>3.7.5.3</t>
  </si>
  <si>
    <t>3.7.5.4</t>
  </si>
  <si>
    <t>3.7.5.5</t>
  </si>
  <si>
    <t>3.7.6</t>
  </si>
  <si>
    <t>Zone de stockage et déchets</t>
  </si>
  <si>
    <t xml:space="preserve">Marché de base : </t>
  </si>
  <si>
    <t xml:space="preserve">PSE 01 </t>
  </si>
  <si>
    <t>PSE 02</t>
  </si>
  <si>
    <t>Dépose de la protection lourde gravillonnée de la toiture 2b</t>
  </si>
  <si>
    <t>Mise en place d'une sécurité collective sur la toiture 2b</t>
  </si>
  <si>
    <t>DOE y compris RFT</t>
  </si>
  <si>
    <r>
      <t xml:space="preserve">Rehausse d'accrotère </t>
    </r>
    <r>
      <rPr>
        <sz val="11"/>
        <color rgb="FFFF0000"/>
        <rFont val="Dubai Light"/>
        <family val="2"/>
      </rPr>
      <t>en sous-section 4 sous mode opératoire</t>
    </r>
  </si>
  <si>
    <r>
      <t xml:space="preserve">En relevé </t>
    </r>
    <r>
      <rPr>
        <sz val="11"/>
        <color rgb="FFFF0000"/>
        <rFont val="Dubai Light"/>
        <family val="2"/>
      </rPr>
      <t>en sous-section 4 sous mode opératoire</t>
    </r>
  </si>
  <si>
    <r>
      <t xml:space="preserve">Bande solin </t>
    </r>
    <r>
      <rPr>
        <sz val="11"/>
        <color rgb="FFFF0000"/>
        <rFont val="Dubai Light"/>
        <family val="2"/>
      </rPr>
      <t>en sous-section 4 sous mode opératoire</t>
    </r>
  </si>
  <si>
    <r>
      <t xml:space="preserve">Echelle à crinoline </t>
    </r>
    <r>
      <rPr>
        <sz val="11"/>
        <color rgb="FFFF0000"/>
        <rFont val="Dubai Light"/>
        <family val="2"/>
      </rPr>
      <t>en sous-section 4 sous mode opératoire</t>
    </r>
  </si>
  <si>
    <t>Nettoyage des gravillons de la toiture 2b pour remise en œuvre sur la toiture 3</t>
  </si>
  <si>
    <t>Fourniture et mise en œuvre de gravillon (pour atteindre 5cm)</t>
  </si>
  <si>
    <t>Location complémentaire de base-vie</t>
  </si>
  <si>
    <t>mois</t>
  </si>
  <si>
    <t>Marché de base - Installation de chantier</t>
  </si>
  <si>
    <t>4.1</t>
  </si>
  <si>
    <t>4.1.2</t>
  </si>
  <si>
    <t>4.1.3</t>
  </si>
  <si>
    <t>4.1.1</t>
  </si>
  <si>
    <t>5.1</t>
  </si>
  <si>
    <t>4.2</t>
  </si>
  <si>
    <t>4.2.1</t>
  </si>
  <si>
    <t>4.2.2</t>
  </si>
  <si>
    <t>4.2.3</t>
  </si>
  <si>
    <t>4.2.4</t>
  </si>
  <si>
    <t>4.2.5</t>
  </si>
  <si>
    <t>4.2.6</t>
  </si>
  <si>
    <t>Administratif</t>
  </si>
  <si>
    <t>Plan de retrait des matériaux amiantés</t>
  </si>
  <si>
    <t>Études d'exécution</t>
  </si>
  <si>
    <t>Complexe d'étanchéité autoprotégée, y compris modes opératoires afférents</t>
  </si>
  <si>
    <t>Complexe d'étanchéité sous protection lourde, y compris modes opératoires afférents</t>
  </si>
  <si>
    <t>Sécurisation, y compris modes opératoires afférents</t>
  </si>
  <si>
    <t>Métrologie d'empoussièrement</t>
  </si>
  <si>
    <t>4.1.3.1</t>
  </si>
  <si>
    <t>4.1.3.2</t>
  </si>
  <si>
    <t>Stratégie d'échantillonnage</t>
  </si>
  <si>
    <t>États initiaux</t>
  </si>
  <si>
    <t>4.3</t>
  </si>
  <si>
    <t>4.3.1</t>
  </si>
  <si>
    <t>4.3.2</t>
  </si>
  <si>
    <t>Marché de base - Désamiantage</t>
  </si>
  <si>
    <t>Travaux préalables</t>
  </si>
  <si>
    <t>5.1.1</t>
  </si>
  <si>
    <t>Installation de chantier de désamiantage</t>
  </si>
  <si>
    <t>5.1.2</t>
  </si>
  <si>
    <t>Préparation et ordonnancement des travaux préalables</t>
  </si>
  <si>
    <t>5.2</t>
  </si>
  <si>
    <t>Travaux de retrait</t>
  </si>
  <si>
    <t>5.2.1</t>
  </si>
  <si>
    <t>Installation de zone d'intervention</t>
  </si>
  <si>
    <t>Isolement de la zone de travail</t>
  </si>
  <si>
    <t>Retrait des matériaux amiantés</t>
  </si>
  <si>
    <t>5.2.2</t>
  </si>
  <si>
    <t>5.2.3</t>
  </si>
  <si>
    <t>5.3</t>
  </si>
  <si>
    <t>Mesures d'empoussièrement - Phase de retrait</t>
  </si>
  <si>
    <t>5.4</t>
  </si>
  <si>
    <t>Mesures d'empoussièrement - Après travaux de dépose</t>
  </si>
  <si>
    <t>Nettoyage de fin de travaux de désamiantage</t>
  </si>
  <si>
    <t>5.5</t>
  </si>
  <si>
    <t>5.6</t>
  </si>
  <si>
    <t>Démontage et repli des installations de chantier</t>
  </si>
  <si>
    <t>5.7</t>
  </si>
  <si>
    <t>Traitement des déchets</t>
  </si>
  <si>
    <t>5.8</t>
  </si>
  <si>
    <t>Rapport de fin de travaux</t>
  </si>
  <si>
    <t xml:space="preserve">Retrait des matériaux amiantés de la toiture 2a </t>
  </si>
  <si>
    <t>Retrait des matériaux amiantés de la toiture 2b</t>
  </si>
  <si>
    <t>Retrait des matériaux amiantés de la toiture 3</t>
  </si>
  <si>
    <t>Désamiantage</t>
  </si>
  <si>
    <t xml:space="preserve">TOTAL H.T. Marché de base : </t>
  </si>
  <si>
    <t xml:space="preserve">TOTAL H.T. PSE 01 : </t>
  </si>
  <si>
    <t xml:space="preserve">TOTAL H.T. PSE 02 : </t>
  </si>
  <si>
    <t>PSE 01 - Désamiantage</t>
  </si>
  <si>
    <t>Additif - Plan de retrait des matériaux amiantés</t>
  </si>
  <si>
    <t>Stratégie d'échantillonnage - additif</t>
  </si>
  <si>
    <t>Retrait des matériaux amiantés de la toiture 1</t>
  </si>
  <si>
    <t>Retrait des matériaux amiantés de la toiture 5</t>
  </si>
  <si>
    <t>Rapport de fin de travaux - additif</t>
  </si>
  <si>
    <t>7.1.1</t>
  </si>
  <si>
    <t>7.1.1.1</t>
  </si>
  <si>
    <t>7.1.1.2</t>
  </si>
  <si>
    <t>7.1.1.3</t>
  </si>
  <si>
    <t>Retrait des matériaux amiantés de la toiture 4</t>
  </si>
  <si>
    <t>7.6</t>
  </si>
  <si>
    <t>7.7</t>
  </si>
  <si>
    <t>7.8</t>
  </si>
  <si>
    <t>PSE 02 - Désamiantage</t>
  </si>
  <si>
    <t>Quantité MOE</t>
  </si>
  <si>
    <t>Quantité Entreprise</t>
  </si>
  <si>
    <t>DCE - IFSI COMPIEGNE -
D.P.G.F.
Récapitulatif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</si>
</sst>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[$€-40C]_-;\-* #,##0.00\ [$€-40C]_-;_-* &quot;-&quot;??\ [$€-40C]_-;_-@_-"/>
  </numFmts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Dubai Light"/>
      <family val="2"/>
    </font>
    <font>
      <b/>
      <sz val="11"/>
      <color theme="1"/>
      <name val="Dubai Light"/>
      <family val="2"/>
    </font>
    <font>
      <i/>
      <sz val="11"/>
      <color theme="1"/>
      <name val="Dubai Light"/>
      <family val="2"/>
    </font>
    <font>
      <b/>
      <sz val="11"/>
      <name val="Dubai Light"/>
      <family val="2"/>
    </font>
    <font>
      <sz val="11"/>
      <name val="Dubai Light"/>
      <family val="2"/>
    </font>
    <font>
      <sz val="11"/>
      <color rgb="FFFF0000"/>
      <name val="Duba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 inden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Normal="100" zoomScaleSheetLayoutView="100" workbookViewId="0">
      <selection activeCell="B28" sqref="B28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4" width="11.42578125" style="1"/>
    <col min="5" max="5" width="7.28515625" style="21" customWidth="1"/>
    <col min="6" max="6" width="16.28515625" style="3" customWidth="1"/>
    <col min="7" max="12" width="11.42578125" style="1"/>
    <col min="13" max="13" width="13.5703125" style="1" bestFit="1" customWidth="1"/>
    <col min="14" max="16384" width="11.42578125" style="1"/>
  </cols>
  <sheetData>
    <row r="1" spans="1:6" ht="88.5" customHeight="1">
      <c r="A1" s="39" t="s">
        <v>256</v>
      </c>
      <c r="B1" s="40"/>
      <c r="C1" s="40"/>
      <c r="D1" s="40"/>
      <c r="E1" s="40"/>
      <c r="F1" s="41"/>
    </row>
    <row r="2" spans="1:6">
      <c r="A2" s="36"/>
      <c r="B2" s="37"/>
      <c r="C2" s="37"/>
      <c r="D2" s="38"/>
      <c r="E2" s="34"/>
      <c r="F2" s="35"/>
    </row>
    <row r="3" spans="1:6" ht="15">
      <c r="A3" s="42" t="s">
        <v>165</v>
      </c>
      <c r="B3" s="43"/>
      <c r="C3" s="43"/>
      <c r="D3" s="44"/>
      <c r="E3" s="34"/>
      <c r="F3" s="35"/>
    </row>
    <row r="4" spans="1:6">
      <c r="A4" s="36" t="s">
        <v>79</v>
      </c>
      <c r="B4" s="37"/>
      <c r="C4" s="37"/>
      <c r="D4" s="38"/>
      <c r="E4" s="34"/>
      <c r="F4" s="35"/>
    </row>
    <row r="5" spans="1:6">
      <c r="A5" s="36" t="s">
        <v>235</v>
      </c>
      <c r="B5" s="37"/>
      <c r="C5" s="37"/>
      <c r="D5" s="38"/>
      <c r="E5" s="34"/>
      <c r="F5" s="35"/>
    </row>
    <row r="6" spans="1:6">
      <c r="A6" s="36" t="s">
        <v>19</v>
      </c>
      <c r="B6" s="37"/>
      <c r="C6" s="37"/>
      <c r="D6" s="38"/>
      <c r="E6" s="34"/>
      <c r="F6" s="35"/>
    </row>
    <row r="7" spans="1:6">
      <c r="A7" s="36" t="s">
        <v>20</v>
      </c>
      <c r="B7" s="37"/>
      <c r="C7" s="37"/>
      <c r="D7" s="38"/>
      <c r="E7" s="34"/>
      <c r="F7" s="35"/>
    </row>
    <row r="8" spans="1:6" ht="15">
      <c r="A8" s="45" t="s">
        <v>236</v>
      </c>
      <c r="B8" s="46"/>
      <c r="C8" s="46"/>
      <c r="D8" s="47"/>
      <c r="E8" s="48"/>
      <c r="F8" s="49"/>
    </row>
    <row r="9" spans="1:6" ht="15">
      <c r="A9" s="42" t="s">
        <v>166</v>
      </c>
      <c r="B9" s="43"/>
      <c r="C9" s="43"/>
      <c r="D9" s="44"/>
      <c r="E9" s="34"/>
      <c r="F9" s="35"/>
    </row>
    <row r="10" spans="1:6">
      <c r="A10" s="36" t="s">
        <v>235</v>
      </c>
      <c r="B10" s="37"/>
      <c r="C10" s="37"/>
      <c r="D10" s="38"/>
      <c r="E10" s="34"/>
      <c r="F10" s="35"/>
    </row>
    <row r="11" spans="1:6">
      <c r="A11" s="36" t="s">
        <v>22</v>
      </c>
      <c r="B11" s="37"/>
      <c r="C11" s="37"/>
      <c r="D11" s="38"/>
      <c r="E11" s="34"/>
      <c r="F11" s="35"/>
    </row>
    <row r="12" spans="1:6" ht="15">
      <c r="A12" s="45" t="s">
        <v>237</v>
      </c>
      <c r="B12" s="46"/>
      <c r="C12" s="46"/>
      <c r="D12" s="47"/>
      <c r="E12" s="48"/>
      <c r="F12" s="49"/>
    </row>
    <row r="13" spans="1:6" ht="15">
      <c r="A13" s="42" t="s">
        <v>167</v>
      </c>
      <c r="B13" s="43"/>
      <c r="C13" s="43"/>
      <c r="D13" s="44"/>
      <c r="E13" s="34"/>
      <c r="F13" s="35"/>
    </row>
    <row r="14" spans="1:6">
      <c r="A14" s="36" t="s">
        <v>235</v>
      </c>
      <c r="B14" s="37"/>
      <c r="C14" s="37"/>
      <c r="D14" s="38"/>
      <c r="E14" s="34"/>
      <c r="F14" s="35"/>
    </row>
    <row r="15" spans="1:6">
      <c r="A15" s="36" t="s">
        <v>18</v>
      </c>
      <c r="B15" s="37"/>
      <c r="C15" s="37"/>
      <c r="D15" s="38"/>
      <c r="E15" s="34"/>
      <c r="F15" s="35"/>
    </row>
    <row r="16" spans="1:6">
      <c r="A16" s="36" t="s">
        <v>21</v>
      </c>
      <c r="B16" s="37"/>
      <c r="C16" s="37"/>
      <c r="D16" s="38"/>
      <c r="E16" s="34"/>
      <c r="F16" s="35"/>
    </row>
    <row r="17" spans="1:6" ht="21" customHeight="1">
      <c r="A17" s="45" t="s">
        <v>238</v>
      </c>
      <c r="B17" s="46"/>
      <c r="C17" s="46"/>
      <c r="D17" s="47"/>
      <c r="E17" s="48"/>
      <c r="F17" s="49"/>
    </row>
    <row r="18" spans="1:6" ht="15">
      <c r="A18" s="50" t="s">
        <v>13</v>
      </c>
      <c r="B18" s="51"/>
      <c r="C18" s="51"/>
      <c r="D18" s="51"/>
      <c r="E18" s="52"/>
      <c r="F18" s="13"/>
    </row>
    <row r="19" spans="1:6" ht="15">
      <c r="A19" s="53" t="s">
        <v>14</v>
      </c>
      <c r="B19" s="54"/>
      <c r="C19" s="54"/>
      <c r="D19" s="54"/>
      <c r="E19" s="55"/>
      <c r="F19" s="4"/>
    </row>
    <row r="20" spans="1:6" ht="15">
      <c r="A20" s="56" t="s">
        <v>15</v>
      </c>
      <c r="B20" s="57"/>
      <c r="C20" s="57"/>
      <c r="D20" s="57"/>
      <c r="E20" s="58"/>
      <c r="F20" s="22"/>
    </row>
  </sheetData>
  <mergeCells count="36">
    <mergeCell ref="A18:E18"/>
    <mergeCell ref="A19:E19"/>
    <mergeCell ref="A20:E20"/>
    <mergeCell ref="E5:F5"/>
    <mergeCell ref="E15:F15"/>
    <mergeCell ref="E17:F17"/>
    <mergeCell ref="A17:D17"/>
    <mergeCell ref="A6:D6"/>
    <mergeCell ref="E6:F6"/>
    <mergeCell ref="A7:D7"/>
    <mergeCell ref="E7:F7"/>
    <mergeCell ref="A16:D16"/>
    <mergeCell ref="E16:F16"/>
    <mergeCell ref="A11:D11"/>
    <mergeCell ref="E11:F11"/>
    <mergeCell ref="A1:F1"/>
    <mergeCell ref="A15:D15"/>
    <mergeCell ref="A2:D2"/>
    <mergeCell ref="A5:D5"/>
    <mergeCell ref="E2:F2"/>
    <mergeCell ref="A3:D3"/>
    <mergeCell ref="E3:F3"/>
    <mergeCell ref="A9:D9"/>
    <mergeCell ref="E9:F9"/>
    <mergeCell ref="A13:D13"/>
    <mergeCell ref="E13:F13"/>
    <mergeCell ref="A8:D8"/>
    <mergeCell ref="E8:F8"/>
    <mergeCell ref="A12:D12"/>
    <mergeCell ref="E12:F12"/>
    <mergeCell ref="A4:D4"/>
    <mergeCell ref="E4:F4"/>
    <mergeCell ref="A10:D10"/>
    <mergeCell ref="E10:F10"/>
    <mergeCell ref="A14:D14"/>
    <mergeCell ref="E14:F1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&amp;F</oddHeader>
    <oddFooter>Page &amp;P&amp;R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Normal="100" zoomScaleSheetLayoutView="100" workbookViewId="0">
      <selection activeCell="L21" sqref="L21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179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180</v>
      </c>
      <c r="B4" s="16" t="s">
        <v>192</v>
      </c>
      <c r="C4" s="8"/>
      <c r="D4" s="8"/>
      <c r="E4" s="8"/>
      <c r="F4" s="19"/>
      <c r="G4" s="10"/>
    </row>
    <row r="5" spans="1:7">
      <c r="A5" s="8" t="s">
        <v>181</v>
      </c>
      <c r="B5" s="9" t="s">
        <v>194</v>
      </c>
      <c r="C5" s="8" t="s">
        <v>6</v>
      </c>
      <c r="D5" s="8">
        <v>1</v>
      </c>
      <c r="E5" s="8"/>
      <c r="F5" s="19"/>
      <c r="G5" s="10"/>
    </row>
    <row r="6" spans="1:7" ht="15">
      <c r="A6" s="59" t="s">
        <v>99</v>
      </c>
      <c r="B6" s="60"/>
      <c r="C6" s="60"/>
      <c r="D6" s="60"/>
      <c r="E6" s="60"/>
      <c r="F6" s="61"/>
      <c r="G6" s="12"/>
    </row>
    <row r="7" spans="1:7" ht="15">
      <c r="A7" s="17" t="s">
        <v>185</v>
      </c>
      <c r="B7" s="16" t="s">
        <v>4</v>
      </c>
      <c r="C7" s="8"/>
      <c r="D7" s="8"/>
      <c r="E7" s="8"/>
      <c r="F7" s="19"/>
      <c r="G7" s="10"/>
    </row>
    <row r="8" spans="1:7">
      <c r="A8" s="8" t="s">
        <v>186</v>
      </c>
      <c r="B8" s="9" t="s">
        <v>5</v>
      </c>
      <c r="C8" s="8" t="s">
        <v>6</v>
      </c>
      <c r="D8" s="8">
        <v>1</v>
      </c>
      <c r="E8" s="8"/>
      <c r="F8" s="19"/>
      <c r="G8" s="10"/>
    </row>
    <row r="9" spans="1:7">
      <c r="A9" s="8" t="s">
        <v>187</v>
      </c>
      <c r="B9" s="9" t="s">
        <v>7</v>
      </c>
      <c r="C9" s="8" t="s">
        <v>1</v>
      </c>
      <c r="D9" s="8">
        <v>1</v>
      </c>
      <c r="E9" s="8"/>
      <c r="F9" s="19"/>
      <c r="G9" s="10"/>
    </row>
    <row r="10" spans="1:7">
      <c r="A10" s="8" t="s">
        <v>188</v>
      </c>
      <c r="B10" s="9" t="s">
        <v>8</v>
      </c>
      <c r="C10" s="8" t="s">
        <v>9</v>
      </c>
      <c r="D10" s="8">
        <v>2</v>
      </c>
      <c r="E10" s="8"/>
      <c r="F10" s="19"/>
      <c r="G10" s="10"/>
    </row>
    <row r="11" spans="1:7">
      <c r="A11" s="8" t="s">
        <v>189</v>
      </c>
      <c r="B11" s="9" t="s">
        <v>10</v>
      </c>
      <c r="C11" s="8" t="s">
        <v>6</v>
      </c>
      <c r="D11" s="8">
        <v>1</v>
      </c>
      <c r="E11" s="8"/>
      <c r="F11" s="19"/>
      <c r="G11" s="10"/>
    </row>
    <row r="12" spans="1:7" ht="19.899999999999999" customHeight="1">
      <c r="A12" s="8" t="s">
        <v>190</v>
      </c>
      <c r="B12" s="9" t="s">
        <v>11</v>
      </c>
      <c r="C12" s="8" t="s">
        <v>6</v>
      </c>
      <c r="D12" s="8">
        <v>1</v>
      </c>
      <c r="E12" s="8"/>
      <c r="F12" s="19"/>
      <c r="G12" s="10"/>
    </row>
    <row r="13" spans="1:7">
      <c r="A13" s="8" t="s">
        <v>191</v>
      </c>
      <c r="B13" s="9" t="s">
        <v>164</v>
      </c>
      <c r="C13" s="8" t="s">
        <v>6</v>
      </c>
      <c r="D13" s="8">
        <v>1</v>
      </c>
      <c r="E13" s="8"/>
      <c r="F13" s="19"/>
      <c r="G13" s="10"/>
    </row>
    <row r="14" spans="1:7" ht="15">
      <c r="A14" s="59" t="s">
        <v>23</v>
      </c>
      <c r="B14" s="60"/>
      <c r="C14" s="60"/>
      <c r="D14" s="60"/>
      <c r="E14" s="60"/>
      <c r="F14" s="61"/>
      <c r="G14" s="12"/>
    </row>
    <row r="15" spans="1:7" ht="15">
      <c r="A15" s="17" t="s">
        <v>203</v>
      </c>
      <c r="B15" s="16" t="s">
        <v>25</v>
      </c>
      <c r="C15" s="8"/>
      <c r="D15" s="8"/>
      <c r="E15" s="8"/>
      <c r="F15" s="19"/>
      <c r="G15" s="10"/>
    </row>
    <row r="16" spans="1:7">
      <c r="A16" s="8" t="s">
        <v>204</v>
      </c>
      <c r="B16" s="9" t="s">
        <v>24</v>
      </c>
      <c r="C16" s="8" t="s">
        <v>6</v>
      </c>
      <c r="D16" s="8">
        <v>1</v>
      </c>
      <c r="E16" s="8"/>
      <c r="F16" s="19"/>
      <c r="G16" s="10"/>
    </row>
    <row r="17" spans="1:7">
      <c r="A17" s="8" t="s">
        <v>205</v>
      </c>
      <c r="B17" s="9" t="s">
        <v>27</v>
      </c>
      <c r="C17" s="8" t="s">
        <v>28</v>
      </c>
      <c r="D17" s="8">
        <v>1</v>
      </c>
      <c r="E17" s="8"/>
      <c r="F17" s="19"/>
      <c r="G17" s="10"/>
    </row>
    <row r="18" spans="1:7" ht="15">
      <c r="A18" s="59" t="s">
        <v>26</v>
      </c>
      <c r="B18" s="60"/>
      <c r="C18" s="60"/>
      <c r="D18" s="60"/>
      <c r="E18" s="60"/>
      <c r="F18" s="61"/>
      <c r="G18" s="12"/>
    </row>
    <row r="19" spans="1:7" ht="20.45" customHeight="1">
      <c r="A19" s="8" t="s">
        <v>250</v>
      </c>
      <c r="B19" s="9" t="s">
        <v>66</v>
      </c>
      <c r="C19" s="8" t="s">
        <v>28</v>
      </c>
      <c r="D19" s="8">
        <v>1</v>
      </c>
      <c r="E19" s="8"/>
      <c r="F19" s="19"/>
      <c r="G19" s="10"/>
    </row>
    <row r="20" spans="1:7" ht="20.45" customHeight="1">
      <c r="A20" s="8" t="s">
        <v>251</v>
      </c>
      <c r="B20" s="9" t="s">
        <v>81</v>
      </c>
      <c r="C20" s="8" t="s">
        <v>6</v>
      </c>
      <c r="D20" s="8">
        <v>1</v>
      </c>
      <c r="E20" s="8"/>
      <c r="F20" s="19"/>
      <c r="G20" s="10"/>
    </row>
    <row r="21" spans="1:7">
      <c r="A21" s="8" t="s">
        <v>252</v>
      </c>
      <c r="B21" s="9" t="s">
        <v>170</v>
      </c>
      <c r="C21" s="8" t="s">
        <v>6</v>
      </c>
      <c r="D21" s="8">
        <v>1</v>
      </c>
      <c r="E21" s="8"/>
      <c r="F21" s="19"/>
      <c r="G21" s="10"/>
    </row>
    <row r="22" spans="1:7">
      <c r="A22" s="8"/>
      <c r="B22" s="9"/>
      <c r="C22" s="8"/>
      <c r="D22" s="8"/>
      <c r="E22" s="8"/>
      <c r="F22" s="19"/>
      <c r="G22" s="26"/>
    </row>
    <row r="23" spans="1:7" ht="15">
      <c r="A23" s="50" t="s">
        <v>13</v>
      </c>
      <c r="B23" s="51"/>
      <c r="C23" s="51"/>
      <c r="D23" s="51"/>
      <c r="E23" s="51"/>
      <c r="F23" s="52"/>
      <c r="G23" s="22"/>
    </row>
    <row r="24" spans="1:7" ht="15">
      <c r="A24" s="53" t="s">
        <v>14</v>
      </c>
      <c r="B24" s="54"/>
      <c r="C24" s="54"/>
      <c r="D24" s="54"/>
      <c r="E24" s="54"/>
      <c r="F24" s="55"/>
      <c r="G24" s="4"/>
    </row>
    <row r="25" spans="1:7" ht="15">
      <c r="A25" s="56" t="s">
        <v>15</v>
      </c>
      <c r="B25" s="57"/>
      <c r="C25" s="57"/>
      <c r="D25" s="57"/>
      <c r="E25" s="57"/>
      <c r="F25" s="58"/>
      <c r="G25" s="22"/>
    </row>
  </sheetData>
  <mergeCells count="8">
    <mergeCell ref="A23:F23"/>
    <mergeCell ref="A24:F24"/>
    <mergeCell ref="A25:F25"/>
    <mergeCell ref="A1:G1"/>
    <mergeCell ref="A2:G2"/>
    <mergeCell ref="A14:F14"/>
    <mergeCell ref="A18:F18"/>
    <mergeCell ref="A6:F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&amp;F</oddHeader>
    <oddFooter>Page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zoomScaleNormal="100" zoomScaleSheetLayoutView="100" workbookViewId="0">
      <selection activeCell="L5" sqref="L5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206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180</v>
      </c>
      <c r="B4" s="16" t="s">
        <v>192</v>
      </c>
      <c r="C4" s="8"/>
      <c r="D4" s="8"/>
      <c r="E4" s="8"/>
      <c r="F4" s="19"/>
      <c r="G4" s="10"/>
    </row>
    <row r="5" spans="1:7">
      <c r="A5" s="8" t="s">
        <v>183</v>
      </c>
      <c r="B5" s="9" t="s">
        <v>193</v>
      </c>
      <c r="C5" s="8" t="s">
        <v>1</v>
      </c>
      <c r="D5" s="8">
        <v>1</v>
      </c>
      <c r="E5" s="8"/>
      <c r="F5" s="19"/>
      <c r="G5" s="10"/>
    </row>
    <row r="6" spans="1:7">
      <c r="A6" s="8" t="s">
        <v>182</v>
      </c>
      <c r="B6" s="9" t="s">
        <v>198</v>
      </c>
      <c r="C6" s="8"/>
      <c r="D6" s="8"/>
      <c r="E6" s="8"/>
      <c r="F6" s="19"/>
      <c r="G6" s="10"/>
    </row>
    <row r="7" spans="1:7">
      <c r="A7" s="8" t="s">
        <v>199</v>
      </c>
      <c r="B7" s="11" t="s">
        <v>201</v>
      </c>
      <c r="C7" s="8" t="s">
        <v>28</v>
      </c>
      <c r="D7" s="8">
        <v>1</v>
      </c>
      <c r="E7" s="8"/>
      <c r="F7" s="19"/>
      <c r="G7" s="10"/>
    </row>
    <row r="8" spans="1:7">
      <c r="A8" s="8" t="s">
        <v>200</v>
      </c>
      <c r="B8" s="11" t="s">
        <v>202</v>
      </c>
      <c r="C8" s="8" t="s">
        <v>28</v>
      </c>
      <c r="D8" s="8">
        <v>1</v>
      </c>
      <c r="E8" s="8"/>
      <c r="F8" s="19"/>
      <c r="G8" s="10"/>
    </row>
    <row r="9" spans="1:7" ht="15">
      <c r="A9" s="59" t="s">
        <v>99</v>
      </c>
      <c r="B9" s="60"/>
      <c r="C9" s="60"/>
      <c r="D9" s="60"/>
      <c r="E9" s="60"/>
      <c r="F9" s="61"/>
      <c r="G9" s="12"/>
    </row>
    <row r="10" spans="1:7" ht="15">
      <c r="A10" s="17" t="s">
        <v>184</v>
      </c>
      <c r="B10" s="16" t="s">
        <v>207</v>
      </c>
      <c r="C10" s="8"/>
      <c r="D10" s="8"/>
      <c r="E10" s="8"/>
      <c r="F10" s="19"/>
      <c r="G10" s="10"/>
    </row>
    <row r="11" spans="1:7">
      <c r="A11" s="8" t="s">
        <v>208</v>
      </c>
      <c r="B11" s="9" t="s">
        <v>209</v>
      </c>
      <c r="C11" s="8" t="s">
        <v>28</v>
      </c>
      <c r="D11" s="8">
        <v>1</v>
      </c>
      <c r="E11" s="8"/>
      <c r="F11" s="19"/>
      <c r="G11" s="10"/>
    </row>
    <row r="12" spans="1:7">
      <c r="A12" s="8" t="s">
        <v>210</v>
      </c>
      <c r="B12" s="9" t="s">
        <v>211</v>
      </c>
      <c r="C12" s="8" t="s">
        <v>28</v>
      </c>
      <c r="D12" s="8">
        <v>1</v>
      </c>
      <c r="E12" s="8"/>
      <c r="F12" s="19"/>
      <c r="G12" s="10"/>
    </row>
    <row r="13" spans="1:7" ht="15">
      <c r="A13" s="59" t="s">
        <v>99</v>
      </c>
      <c r="B13" s="60"/>
      <c r="C13" s="60"/>
      <c r="D13" s="60"/>
      <c r="E13" s="60"/>
      <c r="F13" s="61"/>
      <c r="G13" s="12"/>
    </row>
    <row r="14" spans="1:7" ht="15">
      <c r="A14" s="17" t="s">
        <v>212</v>
      </c>
      <c r="B14" s="16" t="s">
        <v>213</v>
      </c>
      <c r="C14" s="8"/>
      <c r="D14" s="8"/>
      <c r="E14" s="8"/>
      <c r="F14" s="19"/>
      <c r="G14" s="10"/>
    </row>
    <row r="15" spans="1:7">
      <c r="A15" s="8" t="s">
        <v>214</v>
      </c>
      <c r="B15" s="9" t="s">
        <v>215</v>
      </c>
      <c r="C15" s="8" t="s">
        <v>28</v>
      </c>
      <c r="D15" s="8">
        <v>1</v>
      </c>
      <c r="E15" s="8"/>
      <c r="F15" s="19"/>
      <c r="G15" s="10"/>
    </row>
    <row r="16" spans="1:7">
      <c r="A16" s="8" t="s">
        <v>218</v>
      </c>
      <c r="B16" s="9" t="s">
        <v>216</v>
      </c>
      <c r="C16" s="8" t="s">
        <v>28</v>
      </c>
      <c r="D16" s="8">
        <v>1</v>
      </c>
      <c r="E16" s="8"/>
      <c r="F16" s="19"/>
      <c r="G16" s="10"/>
    </row>
    <row r="17" spans="1:7">
      <c r="A17" s="8" t="s">
        <v>219</v>
      </c>
      <c r="B17" s="9" t="s">
        <v>217</v>
      </c>
      <c r="C17" s="8"/>
      <c r="D17" s="8"/>
      <c r="E17" s="8"/>
      <c r="F17" s="19"/>
      <c r="G17" s="10"/>
    </row>
    <row r="18" spans="1:7">
      <c r="A18" s="8"/>
      <c r="B18" s="11" t="s">
        <v>232</v>
      </c>
      <c r="C18" s="8" t="s">
        <v>28</v>
      </c>
      <c r="D18" s="8">
        <v>1</v>
      </c>
      <c r="E18" s="8"/>
      <c r="F18" s="19"/>
      <c r="G18" s="10"/>
    </row>
    <row r="19" spans="1:7">
      <c r="A19" s="8"/>
      <c r="B19" s="11" t="s">
        <v>233</v>
      </c>
      <c r="C19" s="8" t="s">
        <v>28</v>
      </c>
      <c r="D19" s="8">
        <v>1</v>
      </c>
      <c r="E19" s="8"/>
      <c r="F19" s="19"/>
      <c r="G19" s="10"/>
    </row>
    <row r="20" spans="1:7">
      <c r="A20" s="8"/>
      <c r="B20" s="11" t="s">
        <v>234</v>
      </c>
      <c r="C20" s="8" t="s">
        <v>28</v>
      </c>
      <c r="D20" s="8">
        <v>1</v>
      </c>
      <c r="E20" s="8"/>
      <c r="F20" s="19"/>
      <c r="G20" s="10"/>
    </row>
    <row r="21" spans="1:7" ht="15">
      <c r="A21" s="59" t="s">
        <v>23</v>
      </c>
      <c r="B21" s="60"/>
      <c r="C21" s="60"/>
      <c r="D21" s="60"/>
      <c r="E21" s="60"/>
      <c r="F21" s="61"/>
      <c r="G21" s="12"/>
    </row>
    <row r="22" spans="1:7">
      <c r="A22" s="8" t="s">
        <v>220</v>
      </c>
      <c r="B22" s="9" t="s">
        <v>221</v>
      </c>
      <c r="C22" s="8" t="s">
        <v>28</v>
      </c>
      <c r="D22" s="8">
        <v>1</v>
      </c>
      <c r="E22" s="8"/>
      <c r="F22" s="19"/>
      <c r="G22" s="10"/>
    </row>
    <row r="23" spans="1:7">
      <c r="A23" s="8" t="s">
        <v>222</v>
      </c>
      <c r="B23" s="9" t="s">
        <v>223</v>
      </c>
      <c r="C23" s="8" t="s">
        <v>28</v>
      </c>
      <c r="D23" s="8">
        <v>1</v>
      </c>
      <c r="E23" s="8"/>
      <c r="F23" s="19"/>
      <c r="G23" s="10"/>
    </row>
    <row r="24" spans="1:7">
      <c r="A24" s="8" t="s">
        <v>225</v>
      </c>
      <c r="B24" s="9" t="s">
        <v>224</v>
      </c>
      <c r="C24" s="8" t="s">
        <v>28</v>
      </c>
      <c r="D24" s="8">
        <v>1</v>
      </c>
      <c r="E24" s="8"/>
      <c r="F24" s="19"/>
      <c r="G24" s="10"/>
    </row>
    <row r="25" spans="1:7">
      <c r="A25" s="8" t="s">
        <v>226</v>
      </c>
      <c r="B25" s="9" t="s">
        <v>227</v>
      </c>
      <c r="C25" s="8" t="s">
        <v>28</v>
      </c>
      <c r="D25" s="8">
        <v>1</v>
      </c>
      <c r="E25" s="8"/>
      <c r="F25" s="19"/>
      <c r="G25" s="10"/>
    </row>
    <row r="26" spans="1:7">
      <c r="A26" s="8" t="s">
        <v>228</v>
      </c>
      <c r="B26" s="9" t="s">
        <v>229</v>
      </c>
      <c r="C26" s="8" t="s">
        <v>28</v>
      </c>
      <c r="D26" s="8">
        <v>1</v>
      </c>
      <c r="E26" s="8"/>
      <c r="F26" s="19"/>
      <c r="G26" s="10"/>
    </row>
    <row r="27" spans="1:7">
      <c r="A27" s="8" t="s">
        <v>230</v>
      </c>
      <c r="B27" s="9" t="s">
        <v>231</v>
      </c>
      <c r="C27" s="8" t="s">
        <v>28</v>
      </c>
      <c r="D27" s="8">
        <v>1</v>
      </c>
      <c r="E27" s="8"/>
      <c r="F27" s="19"/>
      <c r="G27" s="10"/>
    </row>
    <row r="28" spans="1:7" ht="15">
      <c r="A28" s="59" t="s">
        <v>26</v>
      </c>
      <c r="B28" s="60"/>
      <c r="C28" s="60"/>
      <c r="D28" s="60"/>
      <c r="E28" s="60"/>
      <c r="F28" s="61"/>
      <c r="G28" s="12"/>
    </row>
    <row r="29" spans="1:7" ht="15">
      <c r="A29" s="50" t="s">
        <v>13</v>
      </c>
      <c r="B29" s="51"/>
      <c r="C29" s="51"/>
      <c r="D29" s="51"/>
      <c r="E29" s="51"/>
      <c r="F29" s="52"/>
      <c r="G29" s="32"/>
    </row>
    <row r="30" spans="1:7" ht="15">
      <c r="A30" s="53" t="s">
        <v>14</v>
      </c>
      <c r="B30" s="54"/>
      <c r="C30" s="54"/>
      <c r="D30" s="54"/>
      <c r="E30" s="54"/>
      <c r="F30" s="55"/>
      <c r="G30" s="33"/>
    </row>
    <row r="31" spans="1:7" ht="15">
      <c r="A31" s="56" t="s">
        <v>15</v>
      </c>
      <c r="B31" s="57"/>
      <c r="C31" s="57"/>
      <c r="D31" s="57"/>
      <c r="E31" s="57"/>
      <c r="F31" s="58"/>
      <c r="G31" s="12"/>
    </row>
  </sheetData>
  <mergeCells count="9">
    <mergeCell ref="A30:F30"/>
    <mergeCell ref="A31:F31"/>
    <mergeCell ref="A9:F9"/>
    <mergeCell ref="A1:G1"/>
    <mergeCell ref="A2:G2"/>
    <mergeCell ref="A13:F13"/>
    <mergeCell ref="A21:F21"/>
    <mergeCell ref="A28:F28"/>
    <mergeCell ref="A29:F2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&amp;F</oddHeader>
    <oddFooter>Page &amp;P&amp;R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zoomScaleSheetLayoutView="100" workbookViewId="0">
      <selection activeCell="J9" sqref="J9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9" width="11.42578125" style="1"/>
    <col min="10" max="10" width="15" style="1" customWidth="1"/>
    <col min="11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70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94</v>
      </c>
      <c r="B4" s="16" t="s">
        <v>98</v>
      </c>
      <c r="C4" s="8"/>
      <c r="D4" s="8"/>
      <c r="E4" s="8"/>
      <c r="F4" s="19"/>
      <c r="G4" s="10"/>
    </row>
    <row r="5" spans="1:7">
      <c r="A5" s="8" t="s">
        <v>95</v>
      </c>
      <c r="B5" s="9" t="s">
        <v>169</v>
      </c>
      <c r="C5" s="8" t="s">
        <v>16</v>
      </c>
      <c r="D5" s="8">
        <v>60</v>
      </c>
      <c r="E5" s="8"/>
      <c r="F5" s="19"/>
      <c r="G5" s="10"/>
    </row>
    <row r="6" spans="1:7">
      <c r="A6" s="8" t="s">
        <v>97</v>
      </c>
      <c r="B6" s="9" t="s">
        <v>31</v>
      </c>
      <c r="C6" s="8"/>
      <c r="D6" s="8"/>
      <c r="E6" s="8"/>
      <c r="F6" s="19"/>
      <c r="G6" s="10"/>
    </row>
    <row r="7" spans="1:7">
      <c r="A7" s="8"/>
      <c r="B7" s="11" t="s">
        <v>32</v>
      </c>
      <c r="C7" s="8" t="s">
        <v>28</v>
      </c>
      <c r="D7" s="8">
        <v>2</v>
      </c>
      <c r="E7" s="8"/>
      <c r="F7" s="19"/>
      <c r="G7" s="10"/>
    </row>
    <row r="8" spans="1:7" ht="28.5">
      <c r="A8" s="8"/>
      <c r="B8" s="11" t="s">
        <v>168</v>
      </c>
      <c r="C8" s="8" t="s">
        <v>17</v>
      </c>
      <c r="D8" s="8">
        <f>575-292</f>
        <v>283</v>
      </c>
      <c r="E8" s="8"/>
      <c r="F8" s="19"/>
      <c r="G8" s="10"/>
    </row>
    <row r="9" spans="1:7">
      <c r="A9" s="8"/>
      <c r="B9" s="11" t="s">
        <v>34</v>
      </c>
      <c r="C9" s="8" t="s">
        <v>17</v>
      </c>
      <c r="D9" s="8">
        <v>575</v>
      </c>
      <c r="E9" s="8"/>
      <c r="F9" s="19"/>
      <c r="G9" s="10"/>
    </row>
    <row r="10" spans="1:7">
      <c r="A10" s="8"/>
      <c r="B10" s="11" t="s">
        <v>35</v>
      </c>
      <c r="C10" s="8"/>
      <c r="D10" s="8"/>
      <c r="E10" s="8"/>
      <c r="F10" s="19"/>
      <c r="G10" s="10"/>
    </row>
    <row r="11" spans="1:7">
      <c r="A11" s="8"/>
      <c r="B11" s="11" t="s">
        <v>72</v>
      </c>
      <c r="C11" s="8" t="s">
        <v>6</v>
      </c>
      <c r="D11" s="8">
        <v>2</v>
      </c>
      <c r="E11" s="8"/>
      <c r="F11" s="19"/>
      <c r="G11" s="10"/>
    </row>
    <row r="12" spans="1:7">
      <c r="A12" s="8"/>
      <c r="B12" s="11" t="s">
        <v>71</v>
      </c>
      <c r="C12" s="8" t="s">
        <v>12</v>
      </c>
      <c r="D12" s="8">
        <v>4</v>
      </c>
      <c r="E12" s="8"/>
      <c r="F12" s="19"/>
      <c r="G12" s="10"/>
    </row>
    <row r="13" spans="1:7">
      <c r="A13" s="8"/>
      <c r="B13" s="11" t="s">
        <v>47</v>
      </c>
      <c r="C13" s="24" t="s">
        <v>12</v>
      </c>
      <c r="D13" s="8">
        <v>3</v>
      </c>
      <c r="E13" s="8"/>
      <c r="F13" s="25"/>
      <c r="G13" s="10"/>
    </row>
    <row r="14" spans="1:7">
      <c r="A14" s="8" t="s">
        <v>121</v>
      </c>
      <c r="B14" s="9" t="s">
        <v>83</v>
      </c>
      <c r="C14" s="24"/>
      <c r="D14" s="8"/>
      <c r="E14" s="8"/>
      <c r="F14" s="25"/>
      <c r="G14" s="10"/>
    </row>
    <row r="15" spans="1:7" ht="28.5">
      <c r="A15" s="8"/>
      <c r="B15" s="11" t="s">
        <v>175</v>
      </c>
      <c r="C15" s="8" t="s">
        <v>17</v>
      </c>
      <c r="D15" s="8">
        <v>250</v>
      </c>
      <c r="E15" s="8"/>
      <c r="F15" s="19"/>
      <c r="G15" s="10"/>
    </row>
    <row r="16" spans="1:7" ht="15">
      <c r="A16" s="59" t="s">
        <v>99</v>
      </c>
      <c r="B16" s="60"/>
      <c r="C16" s="60"/>
      <c r="D16" s="60"/>
      <c r="E16" s="60"/>
      <c r="F16" s="61"/>
      <c r="G16" s="12"/>
    </row>
    <row r="17" spans="1:7" ht="15">
      <c r="A17" s="17" t="s">
        <v>101</v>
      </c>
      <c r="B17" s="5" t="s">
        <v>39</v>
      </c>
      <c r="C17" s="6"/>
      <c r="D17" s="6"/>
      <c r="E17" s="6"/>
      <c r="F17" s="20"/>
      <c r="G17" s="7"/>
    </row>
    <row r="18" spans="1:7">
      <c r="A18" s="8" t="s">
        <v>102</v>
      </c>
      <c r="B18" s="9" t="s">
        <v>78</v>
      </c>
      <c r="C18" s="24"/>
      <c r="D18" s="24"/>
      <c r="E18" s="24"/>
      <c r="F18" s="25"/>
      <c r="G18" s="10"/>
    </row>
    <row r="19" spans="1:7" ht="15">
      <c r="A19" s="23"/>
      <c r="B19" s="11" t="s">
        <v>24</v>
      </c>
      <c r="C19" s="24" t="s">
        <v>28</v>
      </c>
      <c r="D19" s="24">
        <v>1</v>
      </c>
      <c r="E19" s="24"/>
      <c r="F19" s="25"/>
      <c r="G19" s="10"/>
    </row>
    <row r="20" spans="1:7">
      <c r="A20" s="8"/>
      <c r="B20" s="11" t="s">
        <v>41</v>
      </c>
      <c r="C20" s="24" t="s">
        <v>17</v>
      </c>
      <c r="D20" s="8">
        <v>25</v>
      </c>
      <c r="E20" s="8"/>
      <c r="F20" s="25"/>
      <c r="G20" s="10"/>
    </row>
    <row r="21" spans="1:7">
      <c r="A21" s="8"/>
      <c r="B21" s="11" t="s">
        <v>42</v>
      </c>
      <c r="C21" s="24" t="s">
        <v>12</v>
      </c>
      <c r="D21" s="8">
        <v>3</v>
      </c>
      <c r="E21" s="8"/>
      <c r="F21" s="25"/>
      <c r="G21" s="10"/>
    </row>
    <row r="22" spans="1:7">
      <c r="A22" s="8"/>
      <c r="B22" s="11" t="s">
        <v>43</v>
      </c>
      <c r="C22" s="24" t="s">
        <v>12</v>
      </c>
      <c r="D22" s="8">
        <v>3</v>
      </c>
      <c r="E22" s="8"/>
      <c r="F22" s="25"/>
      <c r="G22" s="10"/>
    </row>
    <row r="23" spans="1:7">
      <c r="A23" s="8"/>
      <c r="B23" s="11" t="s">
        <v>45</v>
      </c>
      <c r="C23" s="24" t="s">
        <v>16</v>
      </c>
      <c r="D23" s="8">
        <v>20</v>
      </c>
      <c r="E23" s="8"/>
      <c r="F23" s="25"/>
      <c r="G23" s="10"/>
    </row>
    <row r="24" spans="1:7">
      <c r="A24" s="8" t="s">
        <v>96</v>
      </c>
      <c r="B24" s="9" t="s">
        <v>46</v>
      </c>
      <c r="C24" s="24"/>
      <c r="D24" s="8"/>
      <c r="E24" s="8"/>
      <c r="F24" s="25"/>
      <c r="G24" s="10"/>
    </row>
    <row r="25" spans="1:7" s="30" customFormat="1">
      <c r="A25" s="27"/>
      <c r="B25" s="28" t="s">
        <v>48</v>
      </c>
      <c r="C25" s="24" t="s">
        <v>12</v>
      </c>
      <c r="D25" s="27">
        <v>3</v>
      </c>
      <c r="E25" s="27"/>
      <c r="F25" s="25"/>
      <c r="G25" s="29"/>
    </row>
    <row r="26" spans="1:7" ht="15">
      <c r="A26" s="59" t="s">
        <v>40</v>
      </c>
      <c r="B26" s="60"/>
      <c r="C26" s="60"/>
      <c r="D26" s="60"/>
      <c r="E26" s="60"/>
      <c r="F26" s="61"/>
      <c r="G26" s="12"/>
    </row>
    <row r="27" spans="1:7" ht="15">
      <c r="A27" s="17" t="s">
        <v>103</v>
      </c>
      <c r="B27" s="5" t="s">
        <v>49</v>
      </c>
      <c r="C27" s="6"/>
      <c r="D27" s="6"/>
      <c r="E27" s="6"/>
      <c r="F27" s="20"/>
      <c r="G27" s="7"/>
    </row>
    <row r="28" spans="1:7">
      <c r="A28" s="8" t="s">
        <v>104</v>
      </c>
      <c r="B28" s="9" t="s">
        <v>51</v>
      </c>
      <c r="C28" s="8" t="s">
        <v>12</v>
      </c>
      <c r="D28" s="8">
        <v>4</v>
      </c>
      <c r="E28" s="8"/>
      <c r="F28" s="19"/>
      <c r="G28" s="10"/>
    </row>
    <row r="29" spans="1:7">
      <c r="A29" s="8" t="s">
        <v>105</v>
      </c>
      <c r="B29" s="9" t="s">
        <v>52</v>
      </c>
      <c r="C29" s="8" t="s">
        <v>16</v>
      </c>
      <c r="D29" s="8">
        <v>35</v>
      </c>
      <c r="E29" s="8"/>
      <c r="F29" s="19"/>
      <c r="G29" s="10"/>
    </row>
    <row r="30" spans="1:7" ht="15">
      <c r="A30" s="59" t="s">
        <v>50</v>
      </c>
      <c r="B30" s="60"/>
      <c r="C30" s="60"/>
      <c r="D30" s="60"/>
      <c r="E30" s="60"/>
      <c r="F30" s="61"/>
      <c r="G30" s="12"/>
    </row>
    <row r="31" spans="1:7" ht="15">
      <c r="A31" s="17" t="s">
        <v>106</v>
      </c>
      <c r="B31" s="5" t="s">
        <v>53</v>
      </c>
      <c r="C31" s="6"/>
      <c r="D31" s="6"/>
      <c r="E31" s="6"/>
      <c r="F31" s="20"/>
      <c r="G31" s="7"/>
    </row>
    <row r="32" spans="1:7">
      <c r="A32" s="8"/>
      <c r="B32" s="9" t="s">
        <v>36</v>
      </c>
      <c r="C32" s="8" t="s">
        <v>12</v>
      </c>
      <c r="D32" s="8">
        <v>6</v>
      </c>
      <c r="E32" s="8"/>
      <c r="F32" s="19"/>
      <c r="G32" s="10"/>
    </row>
    <row r="33" spans="1:7">
      <c r="A33" s="8"/>
      <c r="B33" s="9" t="s">
        <v>54</v>
      </c>
      <c r="C33" s="8" t="s">
        <v>12</v>
      </c>
      <c r="D33" s="8">
        <v>6</v>
      </c>
      <c r="E33" s="8"/>
      <c r="F33" s="19"/>
      <c r="G33" s="10"/>
    </row>
    <row r="34" spans="1:7">
      <c r="A34" s="31"/>
      <c r="B34" s="9" t="s">
        <v>55</v>
      </c>
      <c r="C34" s="8" t="s">
        <v>12</v>
      </c>
      <c r="D34" s="8">
        <v>6</v>
      </c>
      <c r="E34" s="8"/>
      <c r="F34" s="19"/>
      <c r="G34" s="10"/>
    </row>
    <row r="35" spans="1:7" ht="15">
      <c r="A35" s="59" t="s">
        <v>57</v>
      </c>
      <c r="B35" s="60"/>
      <c r="C35" s="60"/>
      <c r="D35" s="60"/>
      <c r="E35" s="60"/>
      <c r="F35" s="61"/>
      <c r="G35" s="12"/>
    </row>
    <row r="36" spans="1:7" ht="15">
      <c r="A36" s="17" t="s">
        <v>109</v>
      </c>
      <c r="B36" s="5" t="s">
        <v>107</v>
      </c>
      <c r="C36" s="8"/>
      <c r="D36" s="8"/>
      <c r="E36" s="8"/>
      <c r="F36" s="19"/>
      <c r="G36" s="10"/>
    </row>
    <row r="37" spans="1:7">
      <c r="A37" s="8"/>
      <c r="B37" s="9" t="s">
        <v>37</v>
      </c>
      <c r="C37" s="62" t="s">
        <v>12</v>
      </c>
      <c r="D37" s="62">
        <v>2</v>
      </c>
      <c r="E37" s="62"/>
      <c r="F37" s="64"/>
      <c r="G37" s="66"/>
    </row>
    <row r="38" spans="1:7">
      <c r="A38" s="8"/>
      <c r="B38" s="9" t="s">
        <v>38</v>
      </c>
      <c r="C38" s="63"/>
      <c r="D38" s="63"/>
      <c r="E38" s="63"/>
      <c r="F38" s="65"/>
      <c r="G38" s="67"/>
    </row>
    <row r="39" spans="1:7" ht="15">
      <c r="A39" s="59" t="s">
        <v>108</v>
      </c>
      <c r="B39" s="60"/>
      <c r="C39" s="60"/>
      <c r="D39" s="60"/>
      <c r="E39" s="60"/>
      <c r="F39" s="61"/>
      <c r="G39" s="12"/>
    </row>
    <row r="40" spans="1:7" ht="30">
      <c r="A40" s="17" t="s">
        <v>110</v>
      </c>
      <c r="B40" s="5" t="s">
        <v>195</v>
      </c>
      <c r="C40" s="6"/>
      <c r="D40" s="6"/>
      <c r="E40" s="6"/>
      <c r="F40" s="20"/>
      <c r="G40" s="7"/>
    </row>
    <row r="41" spans="1:7" ht="28.5">
      <c r="A41" s="8" t="s">
        <v>111</v>
      </c>
      <c r="B41" s="9" t="s">
        <v>171</v>
      </c>
      <c r="C41" s="8" t="s">
        <v>16</v>
      </c>
      <c r="D41" s="8">
        <v>137</v>
      </c>
      <c r="E41" s="8"/>
      <c r="F41" s="19"/>
      <c r="G41" s="10"/>
    </row>
    <row r="42" spans="1:7">
      <c r="A42" s="8" t="s">
        <v>112</v>
      </c>
      <c r="B42" s="9" t="s">
        <v>58</v>
      </c>
      <c r="C42" s="8" t="s">
        <v>17</v>
      </c>
      <c r="D42" s="8">
        <v>575</v>
      </c>
      <c r="E42" s="8"/>
      <c r="F42" s="19"/>
      <c r="G42" s="10"/>
    </row>
    <row r="43" spans="1:7">
      <c r="A43" s="8"/>
      <c r="B43" s="9" t="s">
        <v>60</v>
      </c>
      <c r="C43" s="8" t="s">
        <v>6</v>
      </c>
      <c r="D43" s="8">
        <v>1</v>
      </c>
      <c r="E43" s="8"/>
      <c r="F43" s="19"/>
      <c r="G43" s="10"/>
    </row>
    <row r="44" spans="1:7">
      <c r="A44" s="8" t="s">
        <v>113</v>
      </c>
      <c r="B44" s="9" t="s">
        <v>172</v>
      </c>
      <c r="C44" s="8" t="s">
        <v>16</v>
      </c>
      <c r="D44" s="8">
        <v>175</v>
      </c>
      <c r="E44" s="8"/>
      <c r="F44" s="19"/>
      <c r="G44" s="10"/>
    </row>
    <row r="45" spans="1:7">
      <c r="A45" s="8" t="s">
        <v>114</v>
      </c>
      <c r="B45" s="9" t="s">
        <v>59</v>
      </c>
      <c r="C45" s="8" t="s">
        <v>12</v>
      </c>
      <c r="D45" s="8">
        <v>20</v>
      </c>
      <c r="E45" s="8"/>
      <c r="F45" s="19"/>
      <c r="G45" s="10"/>
    </row>
    <row r="46" spans="1:7">
      <c r="A46" s="8" t="s">
        <v>115</v>
      </c>
      <c r="B46" s="9" t="s">
        <v>173</v>
      </c>
      <c r="C46" s="8" t="s">
        <v>16</v>
      </c>
      <c r="D46" s="8">
        <v>20</v>
      </c>
      <c r="E46" s="8"/>
      <c r="F46" s="19"/>
      <c r="G46" s="10"/>
    </row>
    <row r="47" spans="1:7" ht="15">
      <c r="A47" s="59" t="s">
        <v>61</v>
      </c>
      <c r="B47" s="60"/>
      <c r="C47" s="60"/>
      <c r="D47" s="60"/>
      <c r="E47" s="60"/>
      <c r="F47" s="61"/>
      <c r="G47" s="12"/>
    </row>
    <row r="48" spans="1:7" ht="15">
      <c r="A48" s="17" t="s">
        <v>116</v>
      </c>
      <c r="B48" s="5" t="s">
        <v>64</v>
      </c>
      <c r="C48" s="6"/>
      <c r="D48" s="6"/>
      <c r="E48" s="6"/>
      <c r="F48" s="20"/>
      <c r="G48" s="7"/>
    </row>
    <row r="49" spans="1:7">
      <c r="A49" s="8"/>
      <c r="B49" s="9" t="s">
        <v>117</v>
      </c>
      <c r="C49" s="8" t="s">
        <v>16</v>
      </c>
      <c r="D49" s="8">
        <v>137</v>
      </c>
      <c r="E49" s="8"/>
      <c r="F49" s="19"/>
      <c r="G49" s="10"/>
    </row>
    <row r="50" spans="1:7" ht="15">
      <c r="A50" s="59" t="s">
        <v>118</v>
      </c>
      <c r="B50" s="60"/>
      <c r="C50" s="60"/>
      <c r="D50" s="60"/>
      <c r="E50" s="60"/>
      <c r="F50" s="61"/>
      <c r="G50" s="12"/>
    </row>
    <row r="51" spans="1:7" ht="15">
      <c r="A51" s="50" t="s">
        <v>13</v>
      </c>
      <c r="B51" s="51"/>
      <c r="C51" s="51"/>
      <c r="D51" s="51"/>
      <c r="E51" s="51"/>
      <c r="F51" s="52"/>
      <c r="G51" s="13"/>
    </row>
    <row r="52" spans="1:7" ht="15">
      <c r="A52" s="53" t="s">
        <v>14</v>
      </c>
      <c r="B52" s="54"/>
      <c r="C52" s="54"/>
      <c r="D52" s="54"/>
      <c r="E52" s="54"/>
      <c r="F52" s="55"/>
      <c r="G52" s="4"/>
    </row>
    <row r="53" spans="1:7" ht="15">
      <c r="A53" s="56" t="s">
        <v>15</v>
      </c>
      <c r="B53" s="57"/>
      <c r="C53" s="57"/>
      <c r="D53" s="57"/>
      <c r="E53" s="57"/>
      <c r="F53" s="58"/>
      <c r="G53" s="22"/>
    </row>
    <row r="54" spans="1:7" ht="7.5" customHeight="1"/>
  </sheetData>
  <mergeCells count="17">
    <mergeCell ref="A50:F50"/>
    <mergeCell ref="A51:F51"/>
    <mergeCell ref="A52:F52"/>
    <mergeCell ref="A53:F53"/>
    <mergeCell ref="A39:F39"/>
    <mergeCell ref="A26:F26"/>
    <mergeCell ref="A30:F30"/>
    <mergeCell ref="A35:F35"/>
    <mergeCell ref="A47:F47"/>
    <mergeCell ref="A1:G1"/>
    <mergeCell ref="A2:G2"/>
    <mergeCell ref="A16:F16"/>
    <mergeCell ref="C37:C38"/>
    <mergeCell ref="E37:E38"/>
    <mergeCell ref="F37:F38"/>
    <mergeCell ref="G37:G38"/>
    <mergeCell ref="D37:D38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&amp;F</oddHeader>
    <oddFooter>Page &amp;P&amp;R</oddFooter>
  </headerFooter>
  <rowBreaks count="1" manualBreakCount="1">
    <brk id="39" max="5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zoomScaleSheetLayoutView="100" workbookViewId="0">
      <selection activeCell="I5" sqref="I5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9" width="11.42578125" style="1"/>
    <col min="10" max="10" width="15" style="1" customWidth="1"/>
    <col min="11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69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119</v>
      </c>
      <c r="B4" s="16" t="s">
        <v>98</v>
      </c>
      <c r="C4" s="8"/>
      <c r="D4" s="8"/>
      <c r="E4" s="8"/>
      <c r="F4" s="19"/>
      <c r="G4" s="10"/>
    </row>
    <row r="5" spans="1:7">
      <c r="A5" s="8" t="s">
        <v>120</v>
      </c>
      <c r="B5" s="9" t="s">
        <v>31</v>
      </c>
      <c r="C5" s="8"/>
      <c r="D5" s="8"/>
      <c r="E5" s="8"/>
      <c r="F5" s="19"/>
      <c r="G5" s="10"/>
    </row>
    <row r="6" spans="1:7">
      <c r="A6" s="8"/>
      <c r="B6" s="11" t="s">
        <v>72</v>
      </c>
      <c r="C6" s="8" t="s">
        <v>6</v>
      </c>
      <c r="D6" s="8">
        <v>1</v>
      </c>
      <c r="E6" s="8"/>
      <c r="F6" s="19"/>
      <c r="G6" s="10"/>
    </row>
    <row r="7" spans="1:7">
      <c r="A7" s="8"/>
      <c r="B7" s="11" t="s">
        <v>34</v>
      </c>
      <c r="C7" s="8" t="s">
        <v>17</v>
      </c>
      <c r="D7" s="8">
        <v>58</v>
      </c>
      <c r="E7" s="8"/>
      <c r="F7" s="19"/>
      <c r="G7" s="10"/>
    </row>
    <row r="8" spans="1:7">
      <c r="A8" s="8"/>
      <c r="B8" s="11" t="s">
        <v>35</v>
      </c>
      <c r="C8" s="8"/>
      <c r="D8" s="8"/>
      <c r="E8" s="8"/>
      <c r="F8" s="19"/>
      <c r="G8" s="10"/>
    </row>
    <row r="9" spans="1:7">
      <c r="A9" s="8"/>
      <c r="B9" s="11" t="s">
        <v>47</v>
      </c>
      <c r="C9" s="24" t="s">
        <v>12</v>
      </c>
      <c r="D9" s="8">
        <v>2</v>
      </c>
      <c r="E9" s="8"/>
      <c r="F9" s="25"/>
      <c r="G9" s="10"/>
    </row>
    <row r="10" spans="1:7">
      <c r="A10" s="8" t="s">
        <v>121</v>
      </c>
      <c r="B10" s="9" t="s">
        <v>83</v>
      </c>
      <c r="C10" s="24"/>
      <c r="D10" s="8"/>
      <c r="E10" s="8"/>
      <c r="F10" s="25"/>
      <c r="G10" s="10"/>
    </row>
    <row r="11" spans="1:7">
      <c r="A11" s="8"/>
      <c r="B11" s="11" t="s">
        <v>62</v>
      </c>
      <c r="C11" s="8" t="s">
        <v>17</v>
      </c>
      <c r="D11" s="8">
        <v>250</v>
      </c>
      <c r="E11" s="8"/>
      <c r="F11" s="19"/>
      <c r="G11" s="10"/>
    </row>
    <row r="12" spans="1:7" ht="15">
      <c r="A12" s="59" t="s">
        <v>99</v>
      </c>
      <c r="B12" s="60"/>
      <c r="C12" s="60"/>
      <c r="D12" s="60"/>
      <c r="E12" s="60"/>
      <c r="F12" s="61"/>
      <c r="G12" s="12"/>
    </row>
    <row r="13" spans="1:7" ht="15">
      <c r="A13" s="17" t="s">
        <v>122</v>
      </c>
      <c r="B13" s="5" t="s">
        <v>39</v>
      </c>
      <c r="C13" s="6"/>
      <c r="D13" s="6"/>
      <c r="E13" s="6"/>
      <c r="F13" s="20"/>
      <c r="G13" s="7"/>
    </row>
    <row r="14" spans="1:7">
      <c r="A14" s="8"/>
      <c r="B14" s="9" t="s">
        <v>46</v>
      </c>
      <c r="C14" s="24"/>
      <c r="D14" s="8"/>
      <c r="E14" s="8"/>
      <c r="F14" s="25"/>
      <c r="G14" s="10"/>
    </row>
    <row r="15" spans="1:7" s="30" customFormat="1">
      <c r="A15" s="27"/>
      <c r="B15" s="28" t="s">
        <v>48</v>
      </c>
      <c r="C15" s="24" t="s">
        <v>12</v>
      </c>
      <c r="D15" s="27">
        <v>2</v>
      </c>
      <c r="E15" s="27"/>
      <c r="F15" s="25"/>
      <c r="G15" s="29"/>
    </row>
    <row r="16" spans="1:7" ht="15">
      <c r="A16" s="59" t="s">
        <v>40</v>
      </c>
      <c r="B16" s="60"/>
      <c r="C16" s="60"/>
      <c r="D16" s="60"/>
      <c r="E16" s="60"/>
      <c r="F16" s="61"/>
      <c r="G16" s="12"/>
    </row>
    <row r="17" spans="1:7" ht="30">
      <c r="A17" s="17" t="s">
        <v>123</v>
      </c>
      <c r="B17" s="5" t="s">
        <v>196</v>
      </c>
      <c r="C17" s="6"/>
      <c r="D17" s="6"/>
      <c r="E17" s="6"/>
      <c r="F17" s="20"/>
      <c r="G17" s="7"/>
    </row>
    <row r="18" spans="1:7" ht="28.5">
      <c r="A18" s="8" t="s">
        <v>124</v>
      </c>
      <c r="B18" s="9" t="s">
        <v>171</v>
      </c>
      <c r="C18" s="8" t="s">
        <v>16</v>
      </c>
      <c r="D18" s="8">
        <v>35</v>
      </c>
      <c r="E18" s="8"/>
      <c r="F18" s="19"/>
      <c r="G18" s="10"/>
    </row>
    <row r="19" spans="1:7">
      <c r="A19" s="8" t="s">
        <v>125</v>
      </c>
      <c r="B19" s="9" t="s">
        <v>58</v>
      </c>
      <c r="C19" s="8" t="s">
        <v>17</v>
      </c>
      <c r="D19" s="8">
        <v>250</v>
      </c>
      <c r="E19" s="8"/>
      <c r="F19" s="19"/>
      <c r="G19" s="10"/>
    </row>
    <row r="20" spans="1:7">
      <c r="A20" s="8"/>
      <c r="B20" s="9" t="s">
        <v>60</v>
      </c>
      <c r="C20" s="8" t="s">
        <v>6</v>
      </c>
      <c r="D20" s="8">
        <v>1</v>
      </c>
      <c r="E20" s="8"/>
      <c r="F20" s="19"/>
      <c r="G20" s="10"/>
    </row>
    <row r="21" spans="1:7">
      <c r="A21" s="8" t="s">
        <v>126</v>
      </c>
      <c r="B21" s="9" t="s">
        <v>172</v>
      </c>
      <c r="C21" s="8" t="s">
        <v>16</v>
      </c>
      <c r="D21" s="8">
        <v>75</v>
      </c>
      <c r="E21" s="8"/>
      <c r="F21" s="19"/>
      <c r="G21" s="10"/>
    </row>
    <row r="22" spans="1:7">
      <c r="A22" s="8" t="s">
        <v>127</v>
      </c>
      <c r="B22" s="9" t="s">
        <v>173</v>
      </c>
      <c r="C22" s="8" t="s">
        <v>16</v>
      </c>
      <c r="D22" s="8">
        <v>40</v>
      </c>
      <c r="E22" s="8"/>
      <c r="F22" s="19"/>
      <c r="G22" s="10"/>
    </row>
    <row r="23" spans="1:7" ht="15">
      <c r="A23" s="59" t="s">
        <v>63</v>
      </c>
      <c r="B23" s="60"/>
      <c r="C23" s="60"/>
      <c r="D23" s="60"/>
      <c r="E23" s="60"/>
      <c r="F23" s="61"/>
      <c r="G23" s="12"/>
    </row>
    <row r="24" spans="1:7" ht="15">
      <c r="A24" s="17" t="s">
        <v>128</v>
      </c>
      <c r="B24" s="5" t="s">
        <v>197</v>
      </c>
      <c r="C24" s="6"/>
      <c r="D24" s="6"/>
      <c r="E24" s="6"/>
      <c r="F24" s="20"/>
      <c r="G24" s="7"/>
    </row>
    <row r="25" spans="1:7">
      <c r="A25" s="8" t="s">
        <v>129</v>
      </c>
      <c r="B25" s="9" t="s">
        <v>64</v>
      </c>
      <c r="C25" s="8" t="s">
        <v>16</v>
      </c>
      <c r="D25" s="8">
        <v>35</v>
      </c>
      <c r="E25" s="8"/>
      <c r="F25" s="19"/>
      <c r="G25" s="10"/>
    </row>
    <row r="26" spans="1:7">
      <c r="A26" s="8" t="s">
        <v>130</v>
      </c>
      <c r="B26" s="9" t="s">
        <v>174</v>
      </c>
      <c r="C26" s="8"/>
      <c r="D26" s="8"/>
      <c r="E26" s="8"/>
      <c r="F26" s="19"/>
      <c r="G26" s="10"/>
    </row>
    <row r="27" spans="1:7" ht="15">
      <c r="A27" s="23"/>
      <c r="B27" s="9" t="s">
        <v>73</v>
      </c>
      <c r="C27" s="8" t="s">
        <v>12</v>
      </c>
      <c r="D27" s="8">
        <v>1</v>
      </c>
      <c r="E27" s="8"/>
      <c r="F27" s="19"/>
      <c r="G27" s="10"/>
    </row>
    <row r="28" spans="1:7">
      <c r="A28" s="8"/>
      <c r="B28" s="9" t="s">
        <v>74</v>
      </c>
      <c r="C28" s="8" t="s">
        <v>12</v>
      </c>
      <c r="D28" s="8">
        <v>1</v>
      </c>
      <c r="E28" s="8"/>
      <c r="F28" s="19"/>
      <c r="G28" s="10"/>
    </row>
    <row r="29" spans="1:7" ht="15">
      <c r="A29" s="59" t="s">
        <v>132</v>
      </c>
      <c r="B29" s="60"/>
      <c r="C29" s="60"/>
      <c r="D29" s="60"/>
      <c r="E29" s="60"/>
      <c r="F29" s="61"/>
      <c r="G29" s="12"/>
    </row>
    <row r="30" spans="1:7" ht="15">
      <c r="A30" s="50" t="s">
        <v>13</v>
      </c>
      <c r="B30" s="51"/>
      <c r="C30" s="51"/>
      <c r="D30" s="51"/>
      <c r="E30" s="51"/>
      <c r="F30" s="52"/>
      <c r="G30" s="13"/>
    </row>
    <row r="31" spans="1:7" ht="15">
      <c r="A31" s="53" t="s">
        <v>14</v>
      </c>
      <c r="B31" s="54"/>
      <c r="C31" s="54"/>
      <c r="D31" s="54"/>
      <c r="E31" s="54"/>
      <c r="F31" s="55"/>
      <c r="G31" s="4"/>
    </row>
    <row r="32" spans="1:7" ht="15">
      <c r="A32" s="56" t="s">
        <v>15</v>
      </c>
      <c r="B32" s="57"/>
      <c r="C32" s="57"/>
      <c r="D32" s="57"/>
      <c r="E32" s="57"/>
      <c r="F32" s="58"/>
      <c r="G32" s="22"/>
    </row>
  </sheetData>
  <mergeCells count="9">
    <mergeCell ref="A31:F31"/>
    <mergeCell ref="A32:F32"/>
    <mergeCell ref="A16:F16"/>
    <mergeCell ref="A23:F23"/>
    <mergeCell ref="A1:G1"/>
    <mergeCell ref="A2:G2"/>
    <mergeCell ref="A12:F12"/>
    <mergeCell ref="A29:F29"/>
    <mergeCell ref="A30:F30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&amp;F</oddHeader>
    <oddFooter>Page &amp;P&amp;R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Normal="100" zoomScaleSheetLayoutView="100" workbookViewId="0">
      <selection activeCell="J7" sqref="J7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239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180</v>
      </c>
      <c r="B4" s="16" t="s">
        <v>192</v>
      </c>
      <c r="C4" s="8"/>
      <c r="D4" s="8"/>
      <c r="E4" s="8"/>
      <c r="F4" s="19"/>
      <c r="G4" s="10"/>
    </row>
    <row r="5" spans="1:7">
      <c r="A5" s="8" t="s">
        <v>183</v>
      </c>
      <c r="B5" s="9" t="s">
        <v>240</v>
      </c>
      <c r="C5" s="8" t="s">
        <v>1</v>
      </c>
      <c r="D5" s="8">
        <v>1</v>
      </c>
      <c r="E5" s="8"/>
      <c r="F5" s="19"/>
      <c r="G5" s="10"/>
    </row>
    <row r="6" spans="1:7">
      <c r="A6" s="8" t="s">
        <v>182</v>
      </c>
      <c r="B6" s="9" t="s">
        <v>198</v>
      </c>
      <c r="C6" s="8"/>
      <c r="D6" s="8"/>
      <c r="E6" s="8"/>
      <c r="F6" s="19"/>
      <c r="G6" s="10"/>
    </row>
    <row r="7" spans="1:7">
      <c r="A7" s="8" t="s">
        <v>199</v>
      </c>
      <c r="B7" s="11" t="s">
        <v>241</v>
      </c>
      <c r="C7" s="8" t="s">
        <v>28</v>
      </c>
      <c r="D7" s="8">
        <v>1</v>
      </c>
      <c r="E7" s="8"/>
      <c r="F7" s="19"/>
      <c r="G7" s="10"/>
    </row>
    <row r="8" spans="1:7">
      <c r="A8" s="8" t="s">
        <v>200</v>
      </c>
      <c r="B8" s="11" t="s">
        <v>202</v>
      </c>
      <c r="C8" s="8" t="s">
        <v>28</v>
      </c>
      <c r="D8" s="8">
        <v>1</v>
      </c>
      <c r="E8" s="8"/>
      <c r="F8" s="19"/>
      <c r="G8" s="10"/>
    </row>
    <row r="9" spans="1:7" ht="15">
      <c r="A9" s="59" t="s">
        <v>99</v>
      </c>
      <c r="B9" s="60"/>
      <c r="C9" s="60"/>
      <c r="D9" s="60"/>
      <c r="E9" s="60"/>
      <c r="F9" s="61"/>
      <c r="G9" s="12"/>
    </row>
    <row r="10" spans="1:7" ht="15">
      <c r="A10" s="17" t="s">
        <v>184</v>
      </c>
      <c r="B10" s="16" t="s">
        <v>207</v>
      </c>
      <c r="C10" s="8"/>
      <c r="D10" s="8"/>
      <c r="E10" s="8"/>
      <c r="F10" s="19"/>
      <c r="G10" s="10"/>
    </row>
    <row r="11" spans="1:7">
      <c r="A11" s="8" t="s">
        <v>208</v>
      </c>
      <c r="B11" s="9" t="s">
        <v>209</v>
      </c>
      <c r="C11" s="8" t="s">
        <v>28</v>
      </c>
      <c r="D11" s="8">
        <v>1</v>
      </c>
      <c r="E11" s="8"/>
      <c r="F11" s="19"/>
      <c r="G11" s="10"/>
    </row>
    <row r="12" spans="1:7">
      <c r="A12" s="8" t="s">
        <v>210</v>
      </c>
      <c r="B12" s="9" t="s">
        <v>211</v>
      </c>
      <c r="C12" s="8" t="s">
        <v>28</v>
      </c>
      <c r="D12" s="8">
        <v>1</v>
      </c>
      <c r="E12" s="8"/>
      <c r="F12" s="19"/>
      <c r="G12" s="10"/>
    </row>
    <row r="13" spans="1:7" ht="15">
      <c r="A13" s="59" t="s">
        <v>99</v>
      </c>
      <c r="B13" s="60"/>
      <c r="C13" s="60"/>
      <c r="D13" s="60"/>
      <c r="E13" s="60"/>
      <c r="F13" s="61"/>
      <c r="G13" s="12"/>
    </row>
    <row r="14" spans="1:7" ht="15">
      <c r="A14" s="17" t="s">
        <v>212</v>
      </c>
      <c r="B14" s="16" t="s">
        <v>213</v>
      </c>
      <c r="C14" s="8"/>
      <c r="D14" s="8"/>
      <c r="E14" s="8"/>
      <c r="F14" s="19"/>
      <c r="G14" s="10"/>
    </row>
    <row r="15" spans="1:7">
      <c r="A15" s="8" t="s">
        <v>214</v>
      </c>
      <c r="B15" s="9" t="s">
        <v>215</v>
      </c>
      <c r="C15" s="8" t="s">
        <v>28</v>
      </c>
      <c r="D15" s="8">
        <v>1</v>
      </c>
      <c r="E15" s="8"/>
      <c r="F15" s="19"/>
      <c r="G15" s="10"/>
    </row>
    <row r="16" spans="1:7">
      <c r="A16" s="8" t="s">
        <v>218</v>
      </c>
      <c r="B16" s="9" t="s">
        <v>216</v>
      </c>
      <c r="C16" s="8" t="s">
        <v>28</v>
      </c>
      <c r="D16" s="8">
        <v>1</v>
      </c>
      <c r="E16" s="8"/>
      <c r="F16" s="19"/>
      <c r="G16" s="10"/>
    </row>
    <row r="17" spans="1:7">
      <c r="A17" s="8" t="s">
        <v>219</v>
      </c>
      <c r="B17" s="9" t="s">
        <v>217</v>
      </c>
      <c r="C17" s="8"/>
      <c r="D17" s="8"/>
      <c r="E17" s="8"/>
      <c r="F17" s="19"/>
      <c r="G17" s="10"/>
    </row>
    <row r="18" spans="1:7">
      <c r="A18" s="8"/>
      <c r="B18" s="11" t="s">
        <v>243</v>
      </c>
      <c r="C18" s="8" t="s">
        <v>28</v>
      </c>
      <c r="D18" s="8">
        <v>1</v>
      </c>
      <c r="E18" s="8"/>
      <c r="F18" s="19"/>
      <c r="G18" s="10"/>
    </row>
    <row r="19" spans="1:7" ht="15">
      <c r="A19" s="59" t="s">
        <v>23</v>
      </c>
      <c r="B19" s="60"/>
      <c r="C19" s="60"/>
      <c r="D19" s="60"/>
      <c r="E19" s="60"/>
      <c r="F19" s="61"/>
      <c r="G19" s="12"/>
    </row>
    <row r="20" spans="1:7">
      <c r="A20" s="8" t="s">
        <v>220</v>
      </c>
      <c r="B20" s="9" t="s">
        <v>221</v>
      </c>
      <c r="C20" s="8" t="s">
        <v>28</v>
      </c>
      <c r="D20" s="8">
        <v>1</v>
      </c>
      <c r="E20" s="8"/>
      <c r="F20" s="19"/>
      <c r="G20" s="10"/>
    </row>
    <row r="21" spans="1:7">
      <c r="A21" s="8" t="s">
        <v>222</v>
      </c>
      <c r="B21" s="9" t="s">
        <v>223</v>
      </c>
      <c r="C21" s="8" t="s">
        <v>28</v>
      </c>
      <c r="D21" s="8">
        <v>1</v>
      </c>
      <c r="E21" s="8"/>
      <c r="F21" s="19"/>
      <c r="G21" s="10"/>
    </row>
    <row r="22" spans="1:7">
      <c r="A22" s="8" t="s">
        <v>225</v>
      </c>
      <c r="B22" s="9" t="s">
        <v>224</v>
      </c>
      <c r="C22" s="8" t="s">
        <v>28</v>
      </c>
      <c r="D22" s="8">
        <v>1</v>
      </c>
      <c r="E22" s="8"/>
      <c r="F22" s="19"/>
      <c r="G22" s="10"/>
    </row>
    <row r="23" spans="1:7">
      <c r="A23" s="8" t="s">
        <v>226</v>
      </c>
      <c r="B23" s="9" t="s">
        <v>227</v>
      </c>
      <c r="C23" s="8" t="s">
        <v>28</v>
      </c>
      <c r="D23" s="8">
        <v>1</v>
      </c>
      <c r="E23" s="8"/>
      <c r="F23" s="19"/>
      <c r="G23" s="10"/>
    </row>
    <row r="24" spans="1:7">
      <c r="A24" s="8" t="s">
        <v>228</v>
      </c>
      <c r="B24" s="9" t="s">
        <v>229</v>
      </c>
      <c r="C24" s="8" t="s">
        <v>28</v>
      </c>
      <c r="D24" s="8">
        <v>1</v>
      </c>
      <c r="E24" s="8"/>
      <c r="F24" s="19"/>
      <c r="G24" s="10"/>
    </row>
    <row r="25" spans="1:7">
      <c r="A25" s="8" t="s">
        <v>230</v>
      </c>
      <c r="B25" s="9" t="s">
        <v>244</v>
      </c>
      <c r="C25" s="8" t="s">
        <v>28</v>
      </c>
      <c r="D25" s="8">
        <v>1</v>
      </c>
      <c r="E25" s="8"/>
      <c r="F25" s="19"/>
      <c r="G25" s="10"/>
    </row>
    <row r="26" spans="1:7" ht="15">
      <c r="A26" s="59" t="s">
        <v>26</v>
      </c>
      <c r="B26" s="60"/>
      <c r="C26" s="60"/>
      <c r="D26" s="60"/>
      <c r="E26" s="60"/>
      <c r="F26" s="61"/>
      <c r="G26" s="12"/>
    </row>
    <row r="27" spans="1:7" ht="15">
      <c r="A27" s="50" t="s">
        <v>13</v>
      </c>
      <c r="B27" s="51"/>
      <c r="C27" s="51"/>
      <c r="D27" s="51"/>
      <c r="E27" s="51"/>
      <c r="F27" s="52"/>
      <c r="G27" s="32"/>
    </row>
    <row r="28" spans="1:7" ht="15">
      <c r="A28" s="53" t="s">
        <v>14</v>
      </c>
      <c r="B28" s="54"/>
      <c r="C28" s="54"/>
      <c r="D28" s="54"/>
      <c r="E28" s="54"/>
      <c r="F28" s="55"/>
      <c r="G28" s="33"/>
    </row>
    <row r="29" spans="1:7" ht="15">
      <c r="A29" s="56" t="s">
        <v>15</v>
      </c>
      <c r="B29" s="57"/>
      <c r="C29" s="57"/>
      <c r="D29" s="57"/>
      <c r="E29" s="57"/>
      <c r="F29" s="58"/>
      <c r="G29" s="12"/>
    </row>
  </sheetData>
  <mergeCells count="9">
    <mergeCell ref="A27:F27"/>
    <mergeCell ref="A28:F28"/>
    <mergeCell ref="A29:F29"/>
    <mergeCell ref="A1:G1"/>
    <mergeCell ref="A2:G2"/>
    <mergeCell ref="A9:F9"/>
    <mergeCell ref="A13:F13"/>
    <mergeCell ref="A19:F19"/>
    <mergeCell ref="A26:F2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&amp;F</oddHeader>
    <oddFooter>Page &amp;P&amp;R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Normal="100" zoomScaleSheetLayoutView="115" workbookViewId="0">
      <selection activeCell="I8" sqref="I8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9" width="11.42578125" style="1"/>
    <col min="10" max="10" width="15" style="1" customWidth="1"/>
    <col min="11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67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/>
      <c r="B4" s="16" t="s">
        <v>4</v>
      </c>
      <c r="C4" s="8"/>
      <c r="D4" s="8"/>
      <c r="E4" s="8"/>
      <c r="F4" s="19"/>
      <c r="G4" s="10"/>
    </row>
    <row r="5" spans="1:7">
      <c r="A5" s="8"/>
      <c r="B5" s="9" t="s">
        <v>177</v>
      </c>
      <c r="C5" s="8" t="s">
        <v>178</v>
      </c>
      <c r="D5" s="8">
        <v>0.5</v>
      </c>
      <c r="E5" s="8"/>
      <c r="F5" s="19"/>
      <c r="G5" s="10"/>
    </row>
    <row r="6" spans="1:7" ht="15">
      <c r="A6" s="59" t="s">
        <v>99</v>
      </c>
      <c r="B6" s="60"/>
      <c r="C6" s="60"/>
      <c r="D6" s="60"/>
      <c r="E6" s="60"/>
      <c r="F6" s="61"/>
      <c r="G6" s="12"/>
    </row>
    <row r="7" spans="1:7" ht="15">
      <c r="A7" s="17" t="s">
        <v>147</v>
      </c>
      <c r="B7" s="16" t="s">
        <v>98</v>
      </c>
      <c r="C7" s="8"/>
      <c r="D7" s="8"/>
      <c r="E7" s="8"/>
      <c r="F7" s="19"/>
      <c r="G7" s="10"/>
    </row>
    <row r="8" spans="1:7">
      <c r="A8" s="8" t="s">
        <v>148</v>
      </c>
      <c r="B8" s="9" t="s">
        <v>29</v>
      </c>
      <c r="C8" s="8" t="s">
        <v>16</v>
      </c>
      <c r="D8" s="8">
        <v>80</v>
      </c>
      <c r="E8" s="8"/>
      <c r="F8" s="19"/>
      <c r="G8" s="10"/>
    </row>
    <row r="9" spans="1:7">
      <c r="A9" s="8" t="s">
        <v>149</v>
      </c>
      <c r="B9" s="9" t="s">
        <v>31</v>
      </c>
      <c r="C9" s="8"/>
      <c r="D9" s="8"/>
      <c r="E9" s="8"/>
      <c r="F9" s="19"/>
      <c r="G9" s="10"/>
    </row>
    <row r="10" spans="1:7">
      <c r="A10" s="8"/>
      <c r="B10" s="11" t="s">
        <v>72</v>
      </c>
      <c r="C10" s="8" t="s">
        <v>6</v>
      </c>
      <c r="D10" s="8">
        <v>1</v>
      </c>
      <c r="E10" s="8"/>
      <c r="F10" s="19"/>
      <c r="G10" s="10"/>
    </row>
    <row r="11" spans="1:7">
      <c r="A11" s="8"/>
      <c r="B11" s="11" t="s">
        <v>33</v>
      </c>
      <c r="C11" s="8" t="s">
        <v>17</v>
      </c>
      <c r="D11" s="8">
        <v>350</v>
      </c>
      <c r="E11" s="8"/>
      <c r="F11" s="19"/>
      <c r="G11" s="10"/>
    </row>
    <row r="12" spans="1:7">
      <c r="A12" s="8"/>
      <c r="B12" s="11" t="s">
        <v>34</v>
      </c>
      <c r="C12" s="8" t="s">
        <v>17</v>
      </c>
      <c r="D12" s="8">
        <v>350</v>
      </c>
      <c r="E12" s="8"/>
      <c r="F12" s="19"/>
      <c r="G12" s="10"/>
    </row>
    <row r="13" spans="1:7">
      <c r="A13" s="8"/>
      <c r="B13" s="11" t="s">
        <v>35</v>
      </c>
      <c r="C13" s="8"/>
      <c r="D13" s="8"/>
      <c r="E13" s="8"/>
      <c r="F13" s="19"/>
      <c r="G13" s="10"/>
    </row>
    <row r="14" spans="1:7">
      <c r="A14" s="8"/>
      <c r="B14" s="11" t="s">
        <v>47</v>
      </c>
      <c r="C14" s="24" t="s">
        <v>12</v>
      </c>
      <c r="D14" s="8">
        <v>2</v>
      </c>
      <c r="E14" s="8"/>
      <c r="F14" s="25"/>
      <c r="G14" s="10"/>
    </row>
    <row r="15" spans="1:7" ht="15">
      <c r="A15" s="59" t="s">
        <v>99</v>
      </c>
      <c r="B15" s="60"/>
      <c r="C15" s="60"/>
      <c r="D15" s="60"/>
      <c r="E15" s="60"/>
      <c r="F15" s="61"/>
      <c r="G15" s="12"/>
    </row>
    <row r="16" spans="1:7" ht="15">
      <c r="A16" s="17" t="s">
        <v>151</v>
      </c>
      <c r="B16" s="5" t="s">
        <v>39</v>
      </c>
      <c r="C16" s="6"/>
      <c r="D16" s="6"/>
      <c r="E16" s="6"/>
      <c r="F16" s="20"/>
      <c r="G16" s="7"/>
    </row>
    <row r="17" spans="1:7">
      <c r="A17" s="8" t="s">
        <v>152</v>
      </c>
      <c r="B17" s="9" t="s">
        <v>78</v>
      </c>
      <c r="C17" s="24"/>
      <c r="D17" s="24"/>
      <c r="E17" s="24"/>
      <c r="F17" s="25"/>
      <c r="G17" s="10"/>
    </row>
    <row r="18" spans="1:7" ht="15">
      <c r="A18" s="23"/>
      <c r="B18" s="11" t="s">
        <v>24</v>
      </c>
      <c r="C18" s="24" t="s">
        <v>28</v>
      </c>
      <c r="D18" s="24">
        <v>1</v>
      </c>
      <c r="E18" s="24"/>
      <c r="F18" s="25"/>
      <c r="G18" s="10"/>
    </row>
    <row r="19" spans="1:7">
      <c r="A19" s="8"/>
      <c r="B19" s="11" t="s">
        <v>41</v>
      </c>
      <c r="C19" s="24" t="s">
        <v>17</v>
      </c>
      <c r="D19" s="8">
        <v>10</v>
      </c>
      <c r="E19" s="8"/>
      <c r="F19" s="25"/>
      <c r="G19" s="10"/>
    </row>
    <row r="20" spans="1:7">
      <c r="A20" s="8"/>
      <c r="B20" s="11" t="s">
        <v>42</v>
      </c>
      <c r="C20" s="24" t="s">
        <v>12</v>
      </c>
      <c r="D20" s="8">
        <v>1</v>
      </c>
      <c r="E20" s="8"/>
      <c r="F20" s="25"/>
      <c r="G20" s="10"/>
    </row>
    <row r="21" spans="1:7">
      <c r="A21" s="8"/>
      <c r="B21" s="11" t="s">
        <v>43</v>
      </c>
      <c r="C21" s="24" t="s">
        <v>12</v>
      </c>
      <c r="D21" s="8">
        <v>1</v>
      </c>
      <c r="E21" s="8"/>
      <c r="F21" s="25"/>
      <c r="G21" s="10"/>
    </row>
    <row r="22" spans="1:7">
      <c r="A22" s="8"/>
      <c r="B22" s="11" t="s">
        <v>45</v>
      </c>
      <c r="C22" s="24" t="s">
        <v>16</v>
      </c>
      <c r="D22" s="8">
        <v>8</v>
      </c>
      <c r="E22" s="8"/>
      <c r="F22" s="25"/>
      <c r="G22" s="10"/>
    </row>
    <row r="23" spans="1:7">
      <c r="A23" s="8" t="s">
        <v>150</v>
      </c>
      <c r="B23" s="9" t="s">
        <v>46</v>
      </c>
      <c r="C23" s="24"/>
      <c r="D23" s="8"/>
      <c r="E23" s="8"/>
      <c r="F23" s="25"/>
      <c r="G23" s="10"/>
    </row>
    <row r="24" spans="1:7" s="30" customFormat="1">
      <c r="A24" s="27"/>
      <c r="B24" s="28" t="s">
        <v>48</v>
      </c>
      <c r="C24" s="24" t="s">
        <v>12</v>
      </c>
      <c r="D24" s="27">
        <v>2</v>
      </c>
      <c r="E24" s="27"/>
      <c r="F24" s="25"/>
      <c r="G24" s="29"/>
    </row>
    <row r="25" spans="1:7" ht="15">
      <c r="A25" s="59" t="s">
        <v>40</v>
      </c>
      <c r="B25" s="60"/>
      <c r="C25" s="60"/>
      <c r="D25" s="60"/>
      <c r="E25" s="60"/>
      <c r="F25" s="61"/>
      <c r="G25" s="12"/>
    </row>
    <row r="26" spans="1:7" ht="15">
      <c r="A26" s="17" t="s">
        <v>153</v>
      </c>
      <c r="B26" s="5" t="s">
        <v>49</v>
      </c>
      <c r="C26" s="6"/>
      <c r="D26" s="6"/>
      <c r="E26" s="6"/>
      <c r="F26" s="20"/>
      <c r="G26" s="7"/>
    </row>
    <row r="27" spans="1:7">
      <c r="A27" s="8" t="s">
        <v>154</v>
      </c>
      <c r="B27" s="9" t="s">
        <v>51</v>
      </c>
      <c r="C27" s="8" t="s">
        <v>12</v>
      </c>
      <c r="D27" s="8">
        <v>1</v>
      </c>
      <c r="E27" s="8"/>
      <c r="F27" s="19"/>
      <c r="G27" s="10"/>
    </row>
    <row r="28" spans="1:7">
      <c r="A28" s="8" t="s">
        <v>155</v>
      </c>
      <c r="B28" s="9" t="s">
        <v>52</v>
      </c>
      <c r="C28" s="8" t="s">
        <v>16</v>
      </c>
      <c r="D28" s="8">
        <v>10</v>
      </c>
      <c r="E28" s="8"/>
      <c r="F28" s="19"/>
      <c r="G28" s="10"/>
    </row>
    <row r="29" spans="1:7" ht="15">
      <c r="A29" s="59" t="s">
        <v>50</v>
      </c>
      <c r="B29" s="60"/>
      <c r="C29" s="60"/>
      <c r="D29" s="60"/>
      <c r="E29" s="60"/>
      <c r="F29" s="61"/>
      <c r="G29" s="12"/>
    </row>
    <row r="30" spans="1:7" ht="15">
      <c r="A30" s="17" t="s">
        <v>156</v>
      </c>
      <c r="B30" s="5" t="s">
        <v>53</v>
      </c>
      <c r="C30" s="6"/>
      <c r="D30" s="6"/>
      <c r="E30" s="6"/>
      <c r="F30" s="20"/>
      <c r="G30" s="7"/>
    </row>
    <row r="31" spans="1:7">
      <c r="A31" s="8"/>
      <c r="B31" s="9" t="s">
        <v>36</v>
      </c>
      <c r="C31" s="8" t="s">
        <v>12</v>
      </c>
      <c r="D31" s="8">
        <v>3</v>
      </c>
      <c r="E31" s="8"/>
      <c r="F31" s="19"/>
      <c r="G31" s="10"/>
    </row>
    <row r="32" spans="1:7">
      <c r="A32" s="8"/>
      <c r="B32" s="9" t="s">
        <v>54</v>
      </c>
      <c r="C32" s="8" t="s">
        <v>12</v>
      </c>
      <c r="D32" s="8">
        <v>3</v>
      </c>
      <c r="E32" s="8"/>
      <c r="F32" s="19"/>
      <c r="G32" s="10"/>
    </row>
    <row r="33" spans="1:7">
      <c r="A33" s="31"/>
      <c r="B33" s="9" t="s">
        <v>55</v>
      </c>
      <c r="C33" s="8" t="s">
        <v>12</v>
      </c>
      <c r="D33" s="8">
        <v>3</v>
      </c>
      <c r="E33" s="8"/>
      <c r="F33" s="19"/>
      <c r="G33" s="10"/>
    </row>
    <row r="34" spans="1:7" ht="15">
      <c r="A34" s="59" t="s">
        <v>57</v>
      </c>
      <c r="B34" s="60"/>
      <c r="C34" s="60"/>
      <c r="D34" s="60"/>
      <c r="E34" s="60"/>
      <c r="F34" s="61"/>
      <c r="G34" s="12"/>
    </row>
    <row r="35" spans="1:7" ht="30">
      <c r="A35" s="17" t="s">
        <v>157</v>
      </c>
      <c r="B35" s="5" t="s">
        <v>195</v>
      </c>
      <c r="C35" s="6"/>
      <c r="D35" s="6"/>
      <c r="E35" s="6"/>
      <c r="F35" s="20"/>
      <c r="G35" s="7"/>
    </row>
    <row r="36" spans="1:7" ht="28.5">
      <c r="A36" s="8" t="s">
        <v>158</v>
      </c>
      <c r="B36" s="9" t="s">
        <v>171</v>
      </c>
      <c r="C36" s="8" t="s">
        <v>16</v>
      </c>
      <c r="D36" s="8">
        <v>80</v>
      </c>
      <c r="E36" s="8"/>
      <c r="F36" s="19"/>
      <c r="G36" s="10"/>
    </row>
    <row r="37" spans="1:7">
      <c r="A37" s="8" t="s">
        <v>159</v>
      </c>
      <c r="B37" s="9" t="s">
        <v>58</v>
      </c>
      <c r="C37" s="8" t="s">
        <v>17</v>
      </c>
      <c r="D37" s="8">
        <v>350</v>
      </c>
      <c r="E37" s="8"/>
      <c r="F37" s="19"/>
      <c r="G37" s="10"/>
    </row>
    <row r="38" spans="1:7">
      <c r="A38" s="8"/>
      <c r="B38" s="9" t="s">
        <v>60</v>
      </c>
      <c r="C38" s="8" t="s">
        <v>77</v>
      </c>
      <c r="D38" s="8">
        <v>1</v>
      </c>
      <c r="E38" s="8"/>
      <c r="F38" s="19"/>
      <c r="G38" s="10"/>
    </row>
    <row r="39" spans="1:7">
      <c r="A39" s="8" t="s">
        <v>160</v>
      </c>
      <c r="B39" s="9" t="s">
        <v>172</v>
      </c>
      <c r="C39" s="8" t="s">
        <v>16</v>
      </c>
      <c r="D39" s="8">
        <v>85</v>
      </c>
      <c r="E39" s="8"/>
      <c r="F39" s="19"/>
      <c r="G39" s="10"/>
    </row>
    <row r="40" spans="1:7">
      <c r="A40" s="8" t="s">
        <v>161</v>
      </c>
      <c r="B40" s="9" t="s">
        <v>59</v>
      </c>
      <c r="C40" s="8" t="s">
        <v>12</v>
      </c>
      <c r="D40" s="8">
        <v>1</v>
      </c>
      <c r="E40" s="8"/>
      <c r="F40" s="19"/>
      <c r="G40" s="10"/>
    </row>
    <row r="41" spans="1:7">
      <c r="A41" s="8" t="s">
        <v>162</v>
      </c>
      <c r="B41" s="9" t="s">
        <v>173</v>
      </c>
      <c r="C41" s="8" t="s">
        <v>16</v>
      </c>
      <c r="D41" s="8">
        <v>5</v>
      </c>
      <c r="E41" s="8"/>
      <c r="F41" s="19"/>
      <c r="G41" s="10"/>
    </row>
    <row r="42" spans="1:7" ht="15">
      <c r="A42" s="59" t="s">
        <v>61</v>
      </c>
      <c r="B42" s="60"/>
      <c r="C42" s="60"/>
      <c r="D42" s="60"/>
      <c r="E42" s="60"/>
      <c r="F42" s="61"/>
      <c r="G42" s="12"/>
    </row>
    <row r="43" spans="1:7" ht="15">
      <c r="A43" s="17" t="s">
        <v>163</v>
      </c>
      <c r="B43" s="5" t="s">
        <v>64</v>
      </c>
      <c r="C43" s="6"/>
      <c r="D43" s="6"/>
      <c r="E43" s="6"/>
      <c r="F43" s="20"/>
      <c r="G43" s="7"/>
    </row>
    <row r="44" spans="1:7">
      <c r="A44" s="8"/>
      <c r="B44" s="9" t="s">
        <v>117</v>
      </c>
      <c r="C44" s="8" t="s">
        <v>16</v>
      </c>
      <c r="D44" s="8">
        <v>80</v>
      </c>
      <c r="E44" s="8"/>
      <c r="F44" s="19"/>
      <c r="G44" s="10"/>
    </row>
    <row r="45" spans="1:7" ht="15">
      <c r="A45" s="59" t="s">
        <v>118</v>
      </c>
      <c r="B45" s="60"/>
      <c r="C45" s="60"/>
      <c r="D45" s="60"/>
      <c r="E45" s="60"/>
      <c r="F45" s="61"/>
      <c r="G45" s="12"/>
    </row>
    <row r="46" spans="1:7" ht="15">
      <c r="A46" s="50" t="s">
        <v>13</v>
      </c>
      <c r="B46" s="51"/>
      <c r="C46" s="51"/>
      <c r="D46" s="51"/>
      <c r="E46" s="51"/>
      <c r="F46" s="52"/>
      <c r="G46" s="13"/>
    </row>
    <row r="47" spans="1:7" ht="15">
      <c r="A47" s="53" t="s">
        <v>14</v>
      </c>
      <c r="B47" s="54"/>
      <c r="C47" s="54"/>
      <c r="D47" s="54"/>
      <c r="E47" s="54"/>
      <c r="F47" s="55"/>
      <c r="G47" s="4"/>
    </row>
    <row r="48" spans="1:7" ht="15">
      <c r="A48" s="56" t="s">
        <v>15</v>
      </c>
      <c r="B48" s="57"/>
      <c r="C48" s="57"/>
      <c r="D48" s="57"/>
      <c r="E48" s="57"/>
      <c r="F48" s="58"/>
      <c r="G48" s="22"/>
    </row>
  </sheetData>
  <mergeCells count="12">
    <mergeCell ref="A47:F47"/>
    <mergeCell ref="A48:F48"/>
    <mergeCell ref="A25:F25"/>
    <mergeCell ref="A34:F34"/>
    <mergeCell ref="A42:F42"/>
    <mergeCell ref="A29:F29"/>
    <mergeCell ref="A1:G1"/>
    <mergeCell ref="A2:G2"/>
    <mergeCell ref="A15:F15"/>
    <mergeCell ref="A45:F45"/>
    <mergeCell ref="A46:F46"/>
    <mergeCell ref="A6:F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&amp;F</oddHeader>
    <oddFooter>Page &amp;P&amp;R</oddFooter>
  </headerFooter>
  <rowBreaks count="1" manualBreakCount="1">
    <brk id="34" max="5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zoomScaleNormal="100" zoomScaleSheetLayoutView="100" workbookViewId="0">
      <selection activeCell="M7" sqref="M7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253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180</v>
      </c>
      <c r="B4" s="16" t="s">
        <v>192</v>
      </c>
      <c r="C4" s="8"/>
      <c r="D4" s="8"/>
      <c r="E4" s="8"/>
      <c r="F4" s="19"/>
      <c r="G4" s="10"/>
    </row>
    <row r="5" spans="1:7">
      <c r="A5" s="8" t="s">
        <v>183</v>
      </c>
      <c r="B5" s="9" t="s">
        <v>240</v>
      </c>
      <c r="C5" s="8" t="s">
        <v>1</v>
      </c>
      <c r="D5" s="8">
        <v>1</v>
      </c>
      <c r="E5" s="8"/>
      <c r="F5" s="19"/>
      <c r="G5" s="10"/>
    </row>
    <row r="6" spans="1:7">
      <c r="A6" s="8" t="s">
        <v>182</v>
      </c>
      <c r="B6" s="9" t="s">
        <v>198</v>
      </c>
      <c r="C6" s="8"/>
      <c r="D6" s="8"/>
      <c r="E6" s="8"/>
      <c r="F6" s="19"/>
      <c r="G6" s="10"/>
    </row>
    <row r="7" spans="1:7">
      <c r="A7" s="8" t="s">
        <v>199</v>
      </c>
      <c r="B7" s="11" t="s">
        <v>241</v>
      </c>
      <c r="C7" s="8" t="s">
        <v>28</v>
      </c>
      <c r="D7" s="8">
        <v>1</v>
      </c>
      <c r="E7" s="8"/>
      <c r="F7" s="19"/>
      <c r="G7" s="10"/>
    </row>
    <row r="8" spans="1:7">
      <c r="A8" s="8" t="s">
        <v>200</v>
      </c>
      <c r="B8" s="11" t="s">
        <v>202</v>
      </c>
      <c r="C8" s="8" t="s">
        <v>28</v>
      </c>
      <c r="D8" s="8">
        <v>1</v>
      </c>
      <c r="E8" s="8"/>
      <c r="F8" s="19"/>
      <c r="G8" s="10"/>
    </row>
    <row r="9" spans="1:7" ht="15">
      <c r="A9" s="59" t="s">
        <v>99</v>
      </c>
      <c r="B9" s="60"/>
      <c r="C9" s="60"/>
      <c r="D9" s="60"/>
      <c r="E9" s="60"/>
      <c r="F9" s="61"/>
      <c r="G9" s="12"/>
    </row>
    <row r="10" spans="1:7" ht="15">
      <c r="A10" s="17" t="s">
        <v>184</v>
      </c>
      <c r="B10" s="16" t="s">
        <v>207</v>
      </c>
      <c r="C10" s="8"/>
      <c r="D10" s="8"/>
      <c r="E10" s="8"/>
      <c r="F10" s="19"/>
      <c r="G10" s="10"/>
    </row>
    <row r="11" spans="1:7">
      <c r="A11" s="8" t="s">
        <v>208</v>
      </c>
      <c r="B11" s="9" t="s">
        <v>209</v>
      </c>
      <c r="C11" s="8" t="s">
        <v>28</v>
      </c>
      <c r="D11" s="8">
        <v>1</v>
      </c>
      <c r="E11" s="8"/>
      <c r="F11" s="19"/>
      <c r="G11" s="10"/>
    </row>
    <row r="12" spans="1:7">
      <c r="A12" s="8" t="s">
        <v>210</v>
      </c>
      <c r="B12" s="9" t="s">
        <v>211</v>
      </c>
      <c r="C12" s="8" t="s">
        <v>28</v>
      </c>
      <c r="D12" s="8">
        <v>1</v>
      </c>
      <c r="E12" s="8"/>
      <c r="F12" s="19"/>
      <c r="G12" s="10"/>
    </row>
    <row r="13" spans="1:7" ht="15">
      <c r="A13" s="59" t="s">
        <v>99</v>
      </c>
      <c r="B13" s="60"/>
      <c r="C13" s="60"/>
      <c r="D13" s="60"/>
      <c r="E13" s="60"/>
      <c r="F13" s="61"/>
      <c r="G13" s="12"/>
    </row>
    <row r="14" spans="1:7" ht="15">
      <c r="A14" s="17" t="s">
        <v>212</v>
      </c>
      <c r="B14" s="16" t="s">
        <v>213</v>
      </c>
      <c r="C14" s="8"/>
      <c r="D14" s="8"/>
      <c r="E14" s="8"/>
      <c r="F14" s="19"/>
      <c r="G14" s="10"/>
    </row>
    <row r="15" spans="1:7">
      <c r="A15" s="8" t="s">
        <v>214</v>
      </c>
      <c r="B15" s="9" t="s">
        <v>215</v>
      </c>
      <c r="C15" s="8" t="s">
        <v>28</v>
      </c>
      <c r="D15" s="8">
        <v>1</v>
      </c>
      <c r="E15" s="8"/>
      <c r="F15" s="19"/>
      <c r="G15" s="10"/>
    </row>
    <row r="16" spans="1:7">
      <c r="A16" s="8" t="s">
        <v>218</v>
      </c>
      <c r="B16" s="9" t="s">
        <v>216</v>
      </c>
      <c r="C16" s="8" t="s">
        <v>28</v>
      </c>
      <c r="D16" s="8">
        <v>1</v>
      </c>
      <c r="E16" s="8"/>
      <c r="F16" s="19"/>
      <c r="G16" s="10"/>
    </row>
    <row r="17" spans="1:7">
      <c r="A17" s="8" t="s">
        <v>219</v>
      </c>
      <c r="B17" s="9" t="s">
        <v>217</v>
      </c>
      <c r="C17" s="8"/>
      <c r="D17" s="8"/>
      <c r="E17" s="8"/>
      <c r="F17" s="19"/>
      <c r="G17" s="10"/>
    </row>
    <row r="18" spans="1:7">
      <c r="A18" s="8"/>
      <c r="B18" s="11" t="s">
        <v>242</v>
      </c>
      <c r="C18" s="8" t="s">
        <v>28</v>
      </c>
      <c r="D18" s="8">
        <v>1</v>
      </c>
      <c r="E18" s="8"/>
      <c r="F18" s="19"/>
      <c r="G18" s="10"/>
    </row>
    <row r="19" spans="1:7">
      <c r="A19" s="8"/>
      <c r="B19" s="11" t="s">
        <v>249</v>
      </c>
      <c r="C19" s="8" t="s">
        <v>28</v>
      </c>
      <c r="D19" s="8">
        <v>1</v>
      </c>
      <c r="E19" s="8"/>
      <c r="F19" s="19"/>
      <c r="G19" s="10"/>
    </row>
    <row r="20" spans="1:7" ht="15">
      <c r="A20" s="59" t="s">
        <v>23</v>
      </c>
      <c r="B20" s="60"/>
      <c r="C20" s="60"/>
      <c r="D20" s="60"/>
      <c r="E20" s="60"/>
      <c r="F20" s="61"/>
      <c r="G20" s="12"/>
    </row>
    <row r="21" spans="1:7">
      <c r="A21" s="8" t="s">
        <v>220</v>
      </c>
      <c r="B21" s="9" t="s">
        <v>221</v>
      </c>
      <c r="C21" s="8" t="s">
        <v>28</v>
      </c>
      <c r="D21" s="8">
        <v>1</v>
      </c>
      <c r="E21" s="8"/>
      <c r="F21" s="19"/>
      <c r="G21" s="10"/>
    </row>
    <row r="22" spans="1:7">
      <c r="A22" s="8" t="s">
        <v>222</v>
      </c>
      <c r="B22" s="9" t="s">
        <v>223</v>
      </c>
      <c r="C22" s="8" t="s">
        <v>28</v>
      </c>
      <c r="D22" s="8">
        <v>1</v>
      </c>
      <c r="E22" s="8"/>
      <c r="F22" s="19"/>
      <c r="G22" s="10"/>
    </row>
    <row r="23" spans="1:7">
      <c r="A23" s="8" t="s">
        <v>225</v>
      </c>
      <c r="B23" s="9" t="s">
        <v>224</v>
      </c>
      <c r="C23" s="8" t="s">
        <v>28</v>
      </c>
      <c r="D23" s="8">
        <v>1</v>
      </c>
      <c r="E23" s="8"/>
      <c r="F23" s="19"/>
      <c r="G23" s="10"/>
    </row>
    <row r="24" spans="1:7">
      <c r="A24" s="8" t="s">
        <v>226</v>
      </c>
      <c r="B24" s="9" t="s">
        <v>227</v>
      </c>
      <c r="C24" s="8" t="s">
        <v>28</v>
      </c>
      <c r="D24" s="8">
        <v>1</v>
      </c>
      <c r="E24" s="8"/>
      <c r="F24" s="19"/>
      <c r="G24" s="10"/>
    </row>
    <row r="25" spans="1:7">
      <c r="A25" s="8" t="s">
        <v>228</v>
      </c>
      <c r="B25" s="9" t="s">
        <v>229</v>
      </c>
      <c r="C25" s="8" t="s">
        <v>28</v>
      </c>
      <c r="D25" s="8">
        <v>1</v>
      </c>
      <c r="E25" s="8"/>
      <c r="F25" s="19"/>
      <c r="G25" s="10"/>
    </row>
    <row r="26" spans="1:7">
      <c r="A26" s="8" t="s">
        <v>230</v>
      </c>
      <c r="B26" s="9" t="s">
        <v>244</v>
      </c>
      <c r="C26" s="8" t="s">
        <v>28</v>
      </c>
      <c r="D26" s="8">
        <v>1</v>
      </c>
      <c r="E26" s="8"/>
      <c r="F26" s="19"/>
      <c r="G26" s="10"/>
    </row>
    <row r="27" spans="1:7" ht="15">
      <c r="A27" s="59" t="s">
        <v>26</v>
      </c>
      <c r="B27" s="60"/>
      <c r="C27" s="60"/>
      <c r="D27" s="60"/>
      <c r="E27" s="60"/>
      <c r="F27" s="61"/>
      <c r="G27" s="12"/>
    </row>
    <row r="28" spans="1:7" ht="15">
      <c r="A28" s="50" t="s">
        <v>13</v>
      </c>
      <c r="B28" s="51"/>
      <c r="C28" s="51"/>
      <c r="D28" s="51"/>
      <c r="E28" s="51"/>
      <c r="F28" s="52"/>
      <c r="G28" s="32"/>
    </row>
    <row r="29" spans="1:7" ht="15">
      <c r="A29" s="53" t="s">
        <v>14</v>
      </c>
      <c r="B29" s="54"/>
      <c r="C29" s="54"/>
      <c r="D29" s="54"/>
      <c r="E29" s="54"/>
      <c r="F29" s="55"/>
      <c r="G29" s="33"/>
    </row>
    <row r="30" spans="1:7" ht="15">
      <c r="A30" s="56" t="s">
        <v>15</v>
      </c>
      <c r="B30" s="57"/>
      <c r="C30" s="57"/>
      <c r="D30" s="57"/>
      <c r="E30" s="57"/>
      <c r="F30" s="58"/>
      <c r="G30" s="12"/>
    </row>
  </sheetData>
  <mergeCells count="9">
    <mergeCell ref="A28:F28"/>
    <mergeCell ref="A29:F29"/>
    <mergeCell ref="A30:F30"/>
    <mergeCell ref="A1:G1"/>
    <mergeCell ref="A2:G2"/>
    <mergeCell ref="A9:F9"/>
    <mergeCell ref="A13:F13"/>
    <mergeCell ref="A20:F20"/>
    <mergeCell ref="A27:F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&amp;F</oddHeader>
    <oddFooter>Page &amp;P&amp;R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zoomScaleSheetLayoutView="100" workbookViewId="0">
      <selection activeCell="K3" sqref="K3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9" width="11.42578125" style="1"/>
    <col min="10" max="10" width="15" style="1" customWidth="1"/>
    <col min="11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30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 t="s">
        <v>185</v>
      </c>
      <c r="B4" s="16" t="s">
        <v>4</v>
      </c>
      <c r="C4" s="8"/>
      <c r="D4" s="8"/>
      <c r="E4" s="8"/>
      <c r="F4" s="19"/>
      <c r="G4" s="10"/>
    </row>
    <row r="5" spans="1:7">
      <c r="A5" s="8"/>
      <c r="B5" s="9" t="s">
        <v>177</v>
      </c>
      <c r="C5" s="8" t="s">
        <v>178</v>
      </c>
      <c r="D5" s="8">
        <v>0.5</v>
      </c>
      <c r="E5" s="8"/>
      <c r="F5" s="19"/>
      <c r="G5" s="10"/>
    </row>
    <row r="6" spans="1:7" ht="15">
      <c r="A6" s="59" t="s">
        <v>99</v>
      </c>
      <c r="B6" s="60"/>
      <c r="C6" s="60"/>
      <c r="D6" s="60"/>
      <c r="E6" s="60"/>
      <c r="F6" s="61"/>
      <c r="G6" s="12"/>
    </row>
    <row r="7" spans="1:7" ht="15">
      <c r="A7" s="17" t="s">
        <v>245</v>
      </c>
      <c r="B7" s="16" t="s">
        <v>98</v>
      </c>
      <c r="C7" s="8"/>
      <c r="D7" s="8"/>
      <c r="E7" s="8"/>
      <c r="F7" s="19"/>
      <c r="G7" s="10"/>
    </row>
    <row r="8" spans="1:7">
      <c r="A8" s="8" t="s">
        <v>246</v>
      </c>
      <c r="B8" s="9" t="s">
        <v>29</v>
      </c>
      <c r="C8" s="8" t="s">
        <v>16</v>
      </c>
      <c r="D8" s="8">
        <v>18</v>
      </c>
      <c r="E8" s="8"/>
      <c r="F8" s="19"/>
      <c r="G8" s="10"/>
    </row>
    <row r="9" spans="1:7">
      <c r="A9" s="8" t="s">
        <v>247</v>
      </c>
      <c r="B9" s="9" t="s">
        <v>82</v>
      </c>
      <c r="C9" s="8"/>
      <c r="D9" s="8"/>
      <c r="E9" s="8"/>
      <c r="F9" s="19"/>
      <c r="G9" s="10"/>
    </row>
    <row r="10" spans="1:7">
      <c r="A10" s="8"/>
      <c r="B10" s="11" t="s">
        <v>72</v>
      </c>
      <c r="C10" s="8" t="s">
        <v>6</v>
      </c>
      <c r="D10" s="8">
        <v>1</v>
      </c>
      <c r="E10" s="8"/>
      <c r="F10" s="19"/>
      <c r="G10" s="10"/>
    </row>
    <row r="11" spans="1:7">
      <c r="A11" s="8"/>
      <c r="B11" s="11" t="s">
        <v>34</v>
      </c>
      <c r="C11" s="8" t="s">
        <v>17</v>
      </c>
      <c r="D11" s="8">
        <v>58</v>
      </c>
      <c r="E11" s="8"/>
      <c r="F11" s="19"/>
      <c r="G11" s="10"/>
    </row>
    <row r="12" spans="1:7">
      <c r="A12" s="8"/>
      <c r="B12" s="11" t="s">
        <v>35</v>
      </c>
      <c r="C12" s="8"/>
      <c r="D12" s="8"/>
      <c r="E12" s="8"/>
      <c r="F12" s="19"/>
      <c r="G12" s="10"/>
    </row>
    <row r="13" spans="1:7">
      <c r="A13" s="8"/>
      <c r="B13" s="11" t="s">
        <v>47</v>
      </c>
      <c r="C13" s="24" t="s">
        <v>12</v>
      </c>
      <c r="D13" s="8">
        <v>1</v>
      </c>
      <c r="E13" s="8"/>
      <c r="F13" s="25"/>
      <c r="G13" s="10"/>
    </row>
    <row r="14" spans="1:7">
      <c r="A14" s="8" t="s">
        <v>248</v>
      </c>
      <c r="B14" s="9" t="s">
        <v>83</v>
      </c>
      <c r="C14" s="24"/>
      <c r="D14" s="8"/>
      <c r="E14" s="8"/>
      <c r="F14" s="25"/>
      <c r="G14" s="10"/>
    </row>
    <row r="15" spans="1:7" ht="28.5">
      <c r="A15" s="8"/>
      <c r="B15" s="11" t="s">
        <v>176</v>
      </c>
      <c r="C15" s="8" t="s">
        <v>17</v>
      </c>
      <c r="D15" s="8">
        <v>58</v>
      </c>
      <c r="E15" s="8"/>
      <c r="F15" s="19"/>
      <c r="G15" s="10"/>
    </row>
    <row r="16" spans="1:7" ht="15">
      <c r="A16" s="59" t="s">
        <v>99</v>
      </c>
      <c r="B16" s="60"/>
      <c r="C16" s="60"/>
      <c r="D16" s="60"/>
      <c r="E16" s="60"/>
      <c r="F16" s="61"/>
      <c r="G16" s="12"/>
    </row>
    <row r="17" spans="1:7" ht="15">
      <c r="A17" s="17" t="s">
        <v>84</v>
      </c>
      <c r="B17" s="5" t="s">
        <v>39</v>
      </c>
      <c r="C17" s="6"/>
      <c r="D17" s="6"/>
      <c r="E17" s="6"/>
      <c r="F17" s="20"/>
      <c r="G17" s="7"/>
    </row>
    <row r="18" spans="1:7">
      <c r="A18" s="8" t="s">
        <v>85</v>
      </c>
      <c r="B18" s="9" t="s">
        <v>78</v>
      </c>
      <c r="C18" s="24"/>
      <c r="D18" s="24"/>
      <c r="E18" s="24"/>
      <c r="F18" s="25"/>
      <c r="G18" s="10"/>
    </row>
    <row r="19" spans="1:7">
      <c r="A19" s="8"/>
      <c r="B19" s="11" t="s">
        <v>24</v>
      </c>
      <c r="C19" s="24" t="s">
        <v>28</v>
      </c>
      <c r="D19" s="24">
        <v>1</v>
      </c>
      <c r="E19" s="24"/>
      <c r="F19" s="25"/>
      <c r="G19" s="10"/>
    </row>
    <row r="20" spans="1:7">
      <c r="A20" s="8"/>
      <c r="B20" s="11" t="s">
        <v>42</v>
      </c>
      <c r="C20" s="24" t="s">
        <v>12</v>
      </c>
      <c r="D20" s="8">
        <v>1</v>
      </c>
      <c r="E20" s="8"/>
      <c r="F20" s="25"/>
      <c r="G20" s="10"/>
    </row>
    <row r="21" spans="1:7">
      <c r="A21" s="8"/>
      <c r="B21" s="11" t="s">
        <v>44</v>
      </c>
      <c r="C21" s="24" t="s">
        <v>12</v>
      </c>
      <c r="D21" s="8">
        <v>1</v>
      </c>
      <c r="E21" s="8"/>
      <c r="F21" s="25"/>
      <c r="G21" s="10"/>
    </row>
    <row r="22" spans="1:7">
      <c r="A22" s="8" t="s">
        <v>86</v>
      </c>
      <c r="B22" s="9" t="s">
        <v>46</v>
      </c>
      <c r="C22" s="24"/>
      <c r="D22" s="8"/>
      <c r="E22" s="8"/>
      <c r="F22" s="25"/>
      <c r="G22" s="10"/>
    </row>
    <row r="23" spans="1:7" s="30" customFormat="1">
      <c r="A23" s="27"/>
      <c r="B23" s="28" t="s">
        <v>48</v>
      </c>
      <c r="C23" s="24" t="s">
        <v>12</v>
      </c>
      <c r="D23" s="27">
        <v>1</v>
      </c>
      <c r="E23" s="27"/>
      <c r="F23" s="25"/>
      <c r="G23" s="29"/>
    </row>
    <row r="24" spans="1:7" ht="15">
      <c r="A24" s="59" t="s">
        <v>40</v>
      </c>
      <c r="B24" s="60"/>
      <c r="C24" s="60"/>
      <c r="D24" s="60"/>
      <c r="E24" s="60"/>
      <c r="F24" s="61"/>
      <c r="G24" s="12"/>
    </row>
    <row r="25" spans="1:7" ht="30">
      <c r="A25" s="17" t="s">
        <v>80</v>
      </c>
      <c r="B25" s="5" t="s">
        <v>196</v>
      </c>
      <c r="C25" s="6"/>
      <c r="D25" s="6"/>
      <c r="E25" s="6"/>
      <c r="F25" s="20"/>
      <c r="G25" s="7"/>
    </row>
    <row r="26" spans="1:7" ht="28.5">
      <c r="A26" s="8" t="s">
        <v>87</v>
      </c>
      <c r="B26" s="9" t="s">
        <v>171</v>
      </c>
      <c r="C26" s="8" t="s">
        <v>16</v>
      </c>
      <c r="D26" s="8">
        <v>18</v>
      </c>
      <c r="E26" s="8"/>
      <c r="F26" s="19"/>
      <c r="G26" s="10"/>
    </row>
    <row r="27" spans="1:7">
      <c r="A27" s="8" t="s">
        <v>88</v>
      </c>
      <c r="B27" s="9" t="s">
        <v>58</v>
      </c>
      <c r="C27" s="8" t="s">
        <v>17</v>
      </c>
      <c r="D27" s="8">
        <v>58</v>
      </c>
      <c r="E27" s="8"/>
      <c r="F27" s="19"/>
      <c r="G27" s="10"/>
    </row>
    <row r="28" spans="1:7">
      <c r="A28" s="8" t="s">
        <v>89</v>
      </c>
      <c r="B28" s="9" t="s">
        <v>172</v>
      </c>
      <c r="C28" s="8" t="s">
        <v>16</v>
      </c>
      <c r="D28" s="8">
        <v>36</v>
      </c>
      <c r="E28" s="8"/>
      <c r="F28" s="19"/>
      <c r="G28" s="10"/>
    </row>
    <row r="29" spans="1:7">
      <c r="A29" s="8" t="s">
        <v>90</v>
      </c>
      <c r="B29" s="9" t="s">
        <v>59</v>
      </c>
      <c r="C29" s="8" t="s">
        <v>12</v>
      </c>
      <c r="D29" s="8">
        <v>1</v>
      </c>
      <c r="E29" s="8"/>
      <c r="F29" s="19"/>
      <c r="G29" s="10"/>
    </row>
    <row r="30" spans="1:7">
      <c r="A30" s="8" t="s">
        <v>91</v>
      </c>
      <c r="B30" s="9" t="s">
        <v>173</v>
      </c>
      <c r="C30" s="8" t="s">
        <v>16</v>
      </c>
      <c r="D30" s="8">
        <v>18</v>
      </c>
      <c r="E30" s="8"/>
      <c r="F30" s="19"/>
      <c r="G30" s="10"/>
    </row>
    <row r="31" spans="1:7" ht="15">
      <c r="A31" s="59" t="s">
        <v>63</v>
      </c>
      <c r="B31" s="60"/>
      <c r="C31" s="60"/>
      <c r="D31" s="60"/>
      <c r="E31" s="60"/>
      <c r="F31" s="61"/>
      <c r="G31" s="12"/>
    </row>
    <row r="32" spans="1:7" ht="15">
      <c r="A32" s="17" t="s">
        <v>92</v>
      </c>
      <c r="B32" s="5" t="s">
        <v>65</v>
      </c>
      <c r="C32" s="6"/>
      <c r="D32" s="6"/>
      <c r="E32" s="6"/>
      <c r="F32" s="20"/>
      <c r="G32" s="7"/>
    </row>
    <row r="33" spans="1:7">
      <c r="A33" s="8"/>
      <c r="B33" s="9" t="s">
        <v>93</v>
      </c>
      <c r="C33" s="8" t="s">
        <v>28</v>
      </c>
      <c r="D33" s="8">
        <v>1</v>
      </c>
      <c r="E33" s="8"/>
      <c r="F33" s="19"/>
      <c r="G33" s="10"/>
    </row>
    <row r="34" spans="1:7" ht="15">
      <c r="A34" s="59" t="s">
        <v>100</v>
      </c>
      <c r="B34" s="60"/>
      <c r="C34" s="60"/>
      <c r="D34" s="60"/>
      <c r="E34" s="60"/>
      <c r="F34" s="61"/>
      <c r="G34" s="12"/>
    </row>
    <row r="35" spans="1:7" ht="15">
      <c r="A35" s="50" t="s">
        <v>13</v>
      </c>
      <c r="B35" s="51"/>
      <c r="C35" s="51"/>
      <c r="D35" s="51"/>
      <c r="E35" s="51"/>
      <c r="F35" s="52"/>
      <c r="G35" s="13"/>
    </row>
    <row r="36" spans="1:7" ht="15">
      <c r="A36" s="53" t="s">
        <v>14</v>
      </c>
      <c r="B36" s="54"/>
      <c r="C36" s="54"/>
      <c r="D36" s="54"/>
      <c r="E36" s="54"/>
      <c r="F36" s="55"/>
      <c r="G36" s="4"/>
    </row>
    <row r="37" spans="1:7" ht="15">
      <c r="A37" s="56" t="s">
        <v>15</v>
      </c>
      <c r="B37" s="57"/>
      <c r="C37" s="57"/>
      <c r="D37" s="57"/>
      <c r="E37" s="57"/>
      <c r="F37" s="58"/>
      <c r="G37" s="22"/>
    </row>
  </sheetData>
  <mergeCells count="10">
    <mergeCell ref="A31:F31"/>
    <mergeCell ref="A37:F37"/>
    <mergeCell ref="A35:F35"/>
    <mergeCell ref="A36:F36"/>
    <mergeCell ref="A1:G1"/>
    <mergeCell ref="A2:G2"/>
    <mergeCell ref="A16:F16"/>
    <mergeCell ref="A24:F24"/>
    <mergeCell ref="A34:F34"/>
    <mergeCell ref="A6:F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&amp;F</oddHeader>
    <oddFooter>Page &amp;P&amp;R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6" zoomScaleNormal="100" zoomScaleSheetLayoutView="115" workbookViewId="0">
      <selection activeCell="J32" sqref="J32"/>
    </sheetView>
  </sheetViews>
  <sheetFormatPr baseColWidth="10" defaultColWidth="11.42578125" defaultRowHeight="14.25"/>
  <cols>
    <col min="1" max="1" width="11.42578125" style="1"/>
    <col min="2" max="2" width="57.28515625" style="2" customWidth="1"/>
    <col min="3" max="5" width="11.42578125" style="1"/>
    <col min="6" max="6" width="16.28515625" style="21" customWidth="1"/>
    <col min="7" max="7" width="16.28515625" style="3" customWidth="1"/>
    <col min="8" max="9" width="11.42578125" style="1"/>
    <col min="10" max="10" width="15" style="1" customWidth="1"/>
    <col min="11" max="13" width="11.42578125" style="1"/>
    <col min="14" max="14" width="13.5703125" style="1" bestFit="1" customWidth="1"/>
    <col min="15" max="16384" width="11.42578125" style="1"/>
  </cols>
  <sheetData>
    <row r="1" spans="1:7" ht="88.5" customHeight="1">
      <c r="A1" s="39" t="str">
        <f>Récapitulatif!A1</f>
        <v>DCE - IFSI COMPIEGNE -
D.P.G.F.
Récapitulatif</v>
      </c>
      <c r="B1" s="40"/>
      <c r="C1" s="40"/>
      <c r="D1" s="40"/>
      <c r="E1" s="40"/>
      <c r="F1" s="40"/>
      <c r="G1" s="41"/>
    </row>
    <row r="2" spans="1:7" ht="17.45" customHeight="1">
      <c r="A2" s="39" t="s">
        <v>68</v>
      </c>
      <c r="B2" s="40"/>
      <c r="C2" s="40"/>
      <c r="D2" s="40"/>
      <c r="E2" s="40"/>
      <c r="F2" s="40"/>
      <c r="G2" s="41"/>
    </row>
    <row r="3" spans="1:7" ht="45">
      <c r="A3" s="14"/>
      <c r="B3" s="14" t="s">
        <v>0</v>
      </c>
      <c r="C3" s="14" t="s">
        <v>1</v>
      </c>
      <c r="D3" s="14" t="s">
        <v>254</v>
      </c>
      <c r="E3" s="14" t="s">
        <v>255</v>
      </c>
      <c r="F3" s="18" t="s">
        <v>2</v>
      </c>
      <c r="G3" s="15" t="s">
        <v>3</v>
      </c>
    </row>
    <row r="4" spans="1:7" ht="15">
      <c r="A4" s="17"/>
      <c r="B4" s="16" t="s">
        <v>4</v>
      </c>
      <c r="C4" s="8"/>
      <c r="D4" s="8"/>
      <c r="E4" s="8"/>
      <c r="F4" s="19"/>
      <c r="G4" s="10"/>
    </row>
    <row r="5" spans="1:7">
      <c r="A5" s="8"/>
      <c r="B5" s="9" t="s">
        <v>177</v>
      </c>
      <c r="C5" s="8" t="s">
        <v>178</v>
      </c>
      <c r="D5" s="8">
        <v>0.5</v>
      </c>
      <c r="E5" s="8"/>
      <c r="F5" s="19"/>
      <c r="G5" s="10"/>
    </row>
    <row r="6" spans="1:7" ht="15">
      <c r="A6" s="59" t="s">
        <v>99</v>
      </c>
      <c r="B6" s="60"/>
      <c r="C6" s="60"/>
      <c r="D6" s="60"/>
      <c r="E6" s="60"/>
      <c r="F6" s="61"/>
      <c r="G6" s="12"/>
    </row>
    <row r="7" spans="1:7" ht="15">
      <c r="A7" s="17" t="s">
        <v>133</v>
      </c>
      <c r="B7" s="16" t="s">
        <v>98</v>
      </c>
      <c r="C7" s="8"/>
      <c r="D7" s="8"/>
      <c r="E7" s="8"/>
      <c r="F7" s="19"/>
      <c r="G7" s="10"/>
    </row>
    <row r="8" spans="1:7">
      <c r="A8" s="8" t="s">
        <v>134</v>
      </c>
      <c r="B8" s="9" t="s">
        <v>29</v>
      </c>
      <c r="C8" s="8" t="s">
        <v>16</v>
      </c>
      <c r="D8" s="8">
        <v>20</v>
      </c>
      <c r="E8" s="8"/>
      <c r="F8" s="19"/>
      <c r="G8" s="10"/>
    </row>
    <row r="9" spans="1:7">
      <c r="A9" s="8" t="s">
        <v>135</v>
      </c>
      <c r="B9" s="9" t="s">
        <v>31</v>
      </c>
      <c r="C9" s="8"/>
      <c r="D9" s="8"/>
      <c r="E9" s="8"/>
      <c r="F9" s="19"/>
      <c r="G9" s="10"/>
    </row>
    <row r="10" spans="1:7">
      <c r="A10" s="8"/>
      <c r="B10" s="11" t="s">
        <v>34</v>
      </c>
      <c r="C10" s="8" t="s">
        <v>17</v>
      </c>
      <c r="D10" s="8">
        <v>80</v>
      </c>
      <c r="E10" s="8"/>
      <c r="F10" s="19"/>
      <c r="G10" s="10"/>
    </row>
    <row r="11" spans="1:7">
      <c r="A11" s="8"/>
      <c r="B11" s="11" t="s">
        <v>35</v>
      </c>
      <c r="C11" s="8"/>
      <c r="D11" s="8"/>
      <c r="E11" s="8"/>
      <c r="F11" s="19"/>
      <c r="G11" s="10"/>
    </row>
    <row r="12" spans="1:7">
      <c r="A12" s="8"/>
      <c r="B12" s="11" t="s">
        <v>47</v>
      </c>
      <c r="C12" s="24" t="s">
        <v>12</v>
      </c>
      <c r="D12" s="8">
        <v>1</v>
      </c>
      <c r="E12" s="8"/>
      <c r="F12" s="25"/>
      <c r="G12" s="10"/>
    </row>
    <row r="13" spans="1:7" ht="15">
      <c r="A13" s="59" t="s">
        <v>99</v>
      </c>
      <c r="B13" s="60"/>
      <c r="C13" s="60"/>
      <c r="D13" s="60"/>
      <c r="E13" s="60"/>
      <c r="F13" s="61"/>
      <c r="G13" s="12"/>
    </row>
    <row r="14" spans="1:7" ht="15">
      <c r="A14" s="17" t="s">
        <v>136</v>
      </c>
      <c r="B14" s="5" t="s">
        <v>39</v>
      </c>
      <c r="C14" s="6"/>
      <c r="D14" s="6"/>
      <c r="E14" s="6"/>
      <c r="F14" s="20"/>
      <c r="G14" s="7"/>
    </row>
    <row r="15" spans="1:7">
      <c r="A15" s="8" t="s">
        <v>137</v>
      </c>
      <c r="B15" s="9" t="s">
        <v>78</v>
      </c>
      <c r="C15" s="24"/>
      <c r="D15" s="24"/>
      <c r="E15" s="24"/>
      <c r="F15" s="25"/>
      <c r="G15" s="10"/>
    </row>
    <row r="16" spans="1:7" ht="15">
      <c r="A16" s="23"/>
      <c r="B16" s="11" t="s">
        <v>24</v>
      </c>
      <c r="C16" s="24" t="s">
        <v>28</v>
      </c>
      <c r="D16" s="24">
        <v>1</v>
      </c>
      <c r="E16" s="24"/>
      <c r="F16" s="25"/>
      <c r="G16" s="10"/>
    </row>
    <row r="17" spans="1:7">
      <c r="A17" s="8"/>
      <c r="B17" s="11" t="s">
        <v>41</v>
      </c>
      <c r="C17" s="24" t="s">
        <v>17</v>
      </c>
      <c r="D17" s="8">
        <v>10</v>
      </c>
      <c r="E17" s="8"/>
      <c r="F17" s="25"/>
      <c r="G17" s="10"/>
    </row>
    <row r="18" spans="1:7">
      <c r="A18" s="8"/>
      <c r="B18" s="11" t="s">
        <v>42</v>
      </c>
      <c r="C18" s="24" t="s">
        <v>12</v>
      </c>
      <c r="D18" s="8">
        <v>1</v>
      </c>
      <c r="E18" s="8"/>
      <c r="F18" s="25"/>
      <c r="G18" s="10"/>
    </row>
    <row r="19" spans="1:7">
      <c r="A19" s="8"/>
      <c r="B19" s="11" t="s">
        <v>43</v>
      </c>
      <c r="C19" s="24" t="s">
        <v>12</v>
      </c>
      <c r="D19" s="8">
        <v>1</v>
      </c>
      <c r="E19" s="8"/>
      <c r="F19" s="25"/>
      <c r="G19" s="10"/>
    </row>
    <row r="20" spans="1:7">
      <c r="A20" s="8"/>
      <c r="B20" s="11" t="s">
        <v>45</v>
      </c>
      <c r="C20" s="24" t="s">
        <v>16</v>
      </c>
      <c r="D20" s="8">
        <v>8</v>
      </c>
      <c r="E20" s="8"/>
      <c r="F20" s="25"/>
      <c r="G20" s="10"/>
    </row>
    <row r="21" spans="1:7">
      <c r="A21" s="8" t="s">
        <v>138</v>
      </c>
      <c r="B21" s="9" t="s">
        <v>46</v>
      </c>
      <c r="C21" s="24"/>
      <c r="D21" s="8"/>
      <c r="E21" s="8"/>
      <c r="F21" s="25"/>
      <c r="G21" s="10"/>
    </row>
    <row r="22" spans="1:7" s="30" customFormat="1">
      <c r="A22" s="27"/>
      <c r="B22" s="28" t="s">
        <v>48</v>
      </c>
      <c r="C22" s="24" t="s">
        <v>12</v>
      </c>
      <c r="D22" s="27">
        <v>1</v>
      </c>
      <c r="E22" s="27"/>
      <c r="F22" s="25"/>
      <c r="G22" s="29"/>
    </row>
    <row r="23" spans="1:7" ht="15">
      <c r="A23" s="59" t="s">
        <v>40</v>
      </c>
      <c r="B23" s="60"/>
      <c r="C23" s="60"/>
      <c r="D23" s="60"/>
      <c r="E23" s="60"/>
      <c r="F23" s="61"/>
      <c r="G23" s="12"/>
    </row>
    <row r="24" spans="1:7" ht="15">
      <c r="A24" s="17" t="s">
        <v>139</v>
      </c>
      <c r="B24" s="5" t="s">
        <v>56</v>
      </c>
      <c r="C24" s="6"/>
      <c r="D24" s="6"/>
      <c r="E24" s="6"/>
      <c r="F24" s="20"/>
      <c r="G24" s="7"/>
    </row>
    <row r="25" spans="1:7" ht="28.5">
      <c r="A25" s="8" t="s">
        <v>140</v>
      </c>
      <c r="B25" s="9" t="s">
        <v>171</v>
      </c>
      <c r="C25" s="8" t="s">
        <v>16</v>
      </c>
      <c r="D25" s="8">
        <v>20</v>
      </c>
      <c r="E25" s="8"/>
      <c r="F25" s="19"/>
      <c r="G25" s="10"/>
    </row>
    <row r="26" spans="1:7">
      <c r="A26" s="8" t="s">
        <v>141</v>
      </c>
      <c r="B26" s="9" t="s">
        <v>58</v>
      </c>
      <c r="C26" s="8" t="s">
        <v>17</v>
      </c>
      <c r="D26" s="8">
        <v>80</v>
      </c>
      <c r="E26" s="8"/>
      <c r="F26" s="19"/>
      <c r="G26" s="10"/>
    </row>
    <row r="27" spans="1:7">
      <c r="A27" s="8"/>
      <c r="B27" s="9" t="s">
        <v>60</v>
      </c>
      <c r="C27" s="8" t="s">
        <v>6</v>
      </c>
      <c r="D27" s="8">
        <v>1</v>
      </c>
      <c r="E27" s="8"/>
      <c r="F27" s="19"/>
      <c r="G27" s="10"/>
    </row>
    <row r="28" spans="1:7">
      <c r="A28" s="8" t="s">
        <v>142</v>
      </c>
      <c r="B28" s="9" t="s">
        <v>172</v>
      </c>
      <c r="C28" s="8" t="s">
        <v>16</v>
      </c>
      <c r="D28" s="8">
        <v>34</v>
      </c>
      <c r="E28" s="8"/>
      <c r="F28" s="19"/>
      <c r="G28" s="10"/>
    </row>
    <row r="29" spans="1:7">
      <c r="A29" s="8" t="s">
        <v>143</v>
      </c>
      <c r="B29" s="9" t="s">
        <v>173</v>
      </c>
      <c r="C29" s="8" t="s">
        <v>16</v>
      </c>
      <c r="D29" s="8">
        <v>14</v>
      </c>
      <c r="E29" s="8"/>
      <c r="F29" s="19"/>
      <c r="G29" s="10"/>
    </row>
    <row r="30" spans="1:7" ht="15">
      <c r="A30" s="59" t="s">
        <v>61</v>
      </c>
      <c r="B30" s="60"/>
      <c r="C30" s="60"/>
      <c r="D30" s="60"/>
      <c r="E30" s="60"/>
      <c r="F30" s="61"/>
      <c r="G30" s="12"/>
    </row>
    <row r="31" spans="1:7" ht="15">
      <c r="A31" s="17" t="s">
        <v>144</v>
      </c>
      <c r="B31" s="5" t="s">
        <v>131</v>
      </c>
      <c r="C31" s="6"/>
      <c r="D31" s="6"/>
      <c r="E31" s="6"/>
      <c r="F31" s="20"/>
      <c r="G31" s="7"/>
    </row>
    <row r="32" spans="1:7">
      <c r="A32" s="8" t="s">
        <v>145</v>
      </c>
      <c r="B32" s="9" t="s">
        <v>64</v>
      </c>
      <c r="C32" s="8" t="s">
        <v>16</v>
      </c>
      <c r="D32" s="8">
        <v>20</v>
      </c>
      <c r="E32" s="8"/>
      <c r="F32" s="19"/>
      <c r="G32" s="10"/>
    </row>
    <row r="33" spans="1:7">
      <c r="A33" s="8" t="s">
        <v>146</v>
      </c>
      <c r="B33" s="9" t="s">
        <v>174</v>
      </c>
      <c r="C33" s="8"/>
      <c r="D33" s="8"/>
      <c r="E33" s="8"/>
      <c r="F33" s="19"/>
      <c r="G33" s="10"/>
    </row>
    <row r="34" spans="1:7">
      <c r="A34" s="8"/>
      <c r="B34" s="9" t="s">
        <v>75</v>
      </c>
      <c r="C34" s="8" t="s">
        <v>12</v>
      </c>
      <c r="D34" s="8">
        <v>1</v>
      </c>
      <c r="E34" s="8"/>
      <c r="F34" s="19"/>
      <c r="G34" s="10"/>
    </row>
    <row r="35" spans="1:7">
      <c r="A35" s="8"/>
      <c r="B35" s="9" t="s">
        <v>76</v>
      </c>
      <c r="C35" s="8" t="s">
        <v>12</v>
      </c>
      <c r="D35" s="8">
        <v>1</v>
      </c>
      <c r="E35" s="8"/>
      <c r="F35" s="19"/>
      <c r="G35" s="10"/>
    </row>
    <row r="36" spans="1:7" ht="15">
      <c r="A36" s="59" t="s">
        <v>132</v>
      </c>
      <c r="B36" s="60"/>
      <c r="C36" s="60"/>
      <c r="D36" s="60"/>
      <c r="E36" s="60"/>
      <c r="F36" s="61"/>
      <c r="G36" s="12"/>
    </row>
    <row r="37" spans="1:7" ht="15">
      <c r="A37" s="50" t="s">
        <v>13</v>
      </c>
      <c r="B37" s="51"/>
      <c r="C37" s="51"/>
      <c r="D37" s="51"/>
      <c r="E37" s="51"/>
      <c r="F37" s="52"/>
      <c r="G37" s="13"/>
    </row>
    <row r="38" spans="1:7" ht="15">
      <c r="A38" s="53" t="s">
        <v>14</v>
      </c>
      <c r="B38" s="54"/>
      <c r="C38" s="54"/>
      <c r="D38" s="54"/>
      <c r="E38" s="54"/>
      <c r="F38" s="55"/>
      <c r="G38" s="4"/>
    </row>
    <row r="39" spans="1:7" ht="15">
      <c r="A39" s="56" t="s">
        <v>15</v>
      </c>
      <c r="B39" s="57"/>
      <c r="C39" s="57"/>
      <c r="D39" s="57"/>
      <c r="E39" s="57"/>
      <c r="F39" s="58"/>
      <c r="G39" s="22"/>
    </row>
  </sheetData>
  <mergeCells count="10">
    <mergeCell ref="A38:F38"/>
    <mergeCell ref="A39:F39"/>
    <mergeCell ref="A23:F23"/>
    <mergeCell ref="A30:F30"/>
    <mergeCell ref="A1:G1"/>
    <mergeCell ref="A2:G2"/>
    <mergeCell ref="A13:F13"/>
    <mergeCell ref="A36:F36"/>
    <mergeCell ref="A37:F37"/>
    <mergeCell ref="A6:F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&amp;F</oddHeader>
    <oddFooter>Page &amp;P&amp;R</oddFooter>
  </headerFooter>
  <rowBreaks count="1" manualBreakCount="1">
    <brk id="30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15</vt:i4>
      </vt:variant>
    </vt:vector>
  </HeadingPairs>
  <TitlesOfParts>
    <vt:vector size="25" baseType="lpstr">
      <vt:lpstr>Récapitulatif</vt:lpstr>
      <vt:lpstr>Installations de chantier</vt:lpstr>
      <vt:lpstr>Base - Désamiantage</vt:lpstr>
      <vt:lpstr>Base T2</vt:lpstr>
      <vt:lpstr>Base T3</vt:lpstr>
      <vt:lpstr>PSE 01 - Désamiantage</vt:lpstr>
      <vt:lpstr>PSE 01 - T5</vt:lpstr>
      <vt:lpstr>PSE 02 - Désamiantage</vt:lpstr>
      <vt:lpstr>PSE 02 - T1</vt:lpstr>
      <vt:lpstr>PSE 02 - T4</vt:lpstr>
      <vt:lpstr>'Base T2'!Impression_des_titres</vt:lpstr>
      <vt:lpstr>'Base T3'!Impression_des_titres</vt:lpstr>
      <vt:lpstr>'PSE 01 - T5'!Impression_des_titres</vt:lpstr>
      <vt:lpstr>'PSE 02 - T1'!Impression_des_titres</vt:lpstr>
      <vt:lpstr>'PSE 02 - T4'!Impression_des_titres</vt:lpstr>
      <vt:lpstr>'Base - Désamiantage'!Zone_d_impression</vt:lpstr>
      <vt:lpstr>'Base T2'!Zone_d_impression</vt:lpstr>
      <vt:lpstr>'Base T3'!Zone_d_impression</vt:lpstr>
      <vt:lpstr>'Installations de chantier'!Zone_d_impression</vt:lpstr>
      <vt:lpstr>'PSE 01 - Désamiantage'!Zone_d_impression</vt:lpstr>
      <vt:lpstr>'PSE 01 - T5'!Zone_d_impression</vt:lpstr>
      <vt:lpstr>'PSE 02 - Désamiantage'!Zone_d_impression</vt:lpstr>
      <vt:lpstr>'PSE 02 - T1'!Zone_d_impression</vt:lpstr>
      <vt:lpstr>'PSE 02 - T4'!Zone_d_impression</vt:lpstr>
      <vt:lpstr>Récapitulatif!Zone_d_impression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Ganesh</dc:creator>
  <cp:keywords/>
  <dc:description/>
  <cp:lastModifiedBy>CHARPENTIER Aurelie</cp:lastModifiedBy>
  <cp:revision/>
  <cp:lastPrinted>2025-11-26T16:38:48Z</cp:lastPrinted>
  <dcterms:created xsi:type="dcterms:W3CDTF">2022-07-29T12:24:43Z</dcterms:created>
  <dcterms:modified xsi:type="dcterms:W3CDTF">2025-12-05T14:27:11Z</dcterms:modified>
  <cp:category/>
  <cp:contentStatus/>
</cp:coreProperties>
</file>